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726"/>
  <workbookPr defaultThemeVersion="166925"/>
  <mc:AlternateContent xmlns:mc="http://schemas.openxmlformats.org/markup-compatibility/2006">
    <mc:Choice Requires="x15">
      <x15ac:absPath xmlns:x15ac="http://schemas.microsoft.com/office/spreadsheetml/2010/11/ac" url="https://diamedicalt.sharepoint.com/sites/Diamedica-Baze/Shared Documents/Baze/Konkursai/2022/Antakalnio poliklinika_635925/Dokumentai pasiulymui/"/>
    </mc:Choice>
  </mc:AlternateContent>
  <xr:revisionPtr revIDLastSave="1400" documentId="8_{1562A68B-2DAA-4EB6-ADC7-8B920889A70A}" xr6:coauthVersionLast="47" xr6:coauthVersionMax="47" xr10:uidLastSave="{1E7DE49A-F97A-4EE3-BF49-58718586B984}"/>
  <bookViews>
    <workbookView xWindow="-108" yWindow="-108" windowWidth="23256" windowHeight="12576" firstSheet="1" activeTab="4" xr2:uid="{00000000-000D-0000-FFFF-FFFF00000000}"/>
  </bookViews>
  <sheets>
    <sheet name="1 pirkimo objekto dalis" sheetId="2" r:id="rId1"/>
    <sheet name="2 pirkimo objekto dalis" sheetId="4" r:id="rId2"/>
    <sheet name="3 pirkimo objekto dalis" sheetId="3" r:id="rId3"/>
    <sheet name="4 pirkimo objekto dalis " sheetId="5" r:id="rId4"/>
    <sheet name="5-17 pirkimo dalys" sheetId="1" r:id="rId5"/>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J6" i="1" l="1"/>
  <c r="K6" i="1"/>
  <c r="I6" i="1"/>
  <c r="G21" i="5"/>
  <c r="G22" i="5"/>
  <c r="G20" i="5"/>
  <c r="G16" i="5"/>
  <c r="G12" i="5"/>
  <c r="G7" i="5"/>
  <c r="G17" i="3"/>
  <c r="G18" i="3"/>
  <c r="G16" i="3"/>
  <c r="G7" i="3"/>
  <c r="I13" i="4"/>
  <c r="I14" i="4"/>
  <c r="I12" i="4"/>
  <c r="I9" i="4"/>
  <c r="F52" i="2"/>
  <c r="F48" i="2"/>
  <c r="F44" i="2"/>
  <c r="F40" i="2"/>
  <c r="F36" i="2"/>
  <c r="F32" i="2"/>
  <c r="F28" i="2"/>
  <c r="F24" i="2"/>
  <c r="F20" i="2"/>
  <c r="F16" i="2"/>
  <c r="F12" i="2"/>
  <c r="F8" i="2"/>
  <c r="F56" i="2" l="1"/>
  <c r="F58" i="2" s="1"/>
  <c r="F57" i="2" s="1"/>
  <c r="E8" i="3"/>
  <c r="K51" i="4"/>
</calcChain>
</file>

<file path=xl/sharedStrings.xml><?xml version="1.0" encoding="utf-8"?>
<sst xmlns="http://schemas.openxmlformats.org/spreadsheetml/2006/main" count="722" uniqueCount="344">
  <si>
    <t>Pirkimo objekto dalies Nr.</t>
  </si>
  <si>
    <t xml:space="preserve">Mato vnt. </t>
  </si>
  <si>
    <t>Preliminarus metinis kiekis</t>
  </si>
  <si>
    <t>Gamintojas, komercinis prekės pavadinimas</t>
  </si>
  <si>
    <t>1 vnt. kaina, Eur be PVM</t>
  </si>
  <si>
    <t>Bendra kaina, Eur be PVM</t>
  </si>
  <si>
    <t>1.</t>
  </si>
  <si>
    <t>1.1.</t>
  </si>
  <si>
    <t>1.2.</t>
  </si>
  <si>
    <t>1.3.</t>
  </si>
  <si>
    <t>1.4.</t>
  </si>
  <si>
    <t>1.5.</t>
  </si>
  <si>
    <t>1.6.</t>
  </si>
  <si>
    <t>1.7.</t>
  </si>
  <si>
    <t>1.8.</t>
  </si>
  <si>
    <t>1.9.</t>
  </si>
  <si>
    <t>1.10.</t>
  </si>
  <si>
    <t>1.11.</t>
  </si>
  <si>
    <t>1.12.</t>
  </si>
  <si>
    <t>PVM:</t>
  </si>
  <si>
    <t>2.</t>
  </si>
  <si>
    <t>2.1.</t>
  </si>
  <si>
    <t>3.</t>
  </si>
  <si>
    <t>3.1.</t>
  </si>
  <si>
    <t>Bendra 3 pirkimo dalies pasiūlymo kaina, Eur be PVM:</t>
  </si>
  <si>
    <t>Bendra 3 pirkimo dalies pasiūlymo kaina, Eur su PVM:</t>
  </si>
  <si>
    <t>4.</t>
  </si>
  <si>
    <t>4.1.</t>
  </si>
  <si>
    <t>4.2.</t>
  </si>
  <si>
    <t>5.</t>
  </si>
  <si>
    <t>6.</t>
  </si>
  <si>
    <t>Vnt.</t>
  </si>
  <si>
    <t>Preliminarus tyrimų skaičius per 12 mėn.</t>
  </si>
  <si>
    <t>Eil. Nr.</t>
  </si>
  <si>
    <t>Bendra pasiūlymo kaina, Eur be PVM:</t>
  </si>
  <si>
    <t>Bendra pasiūlymo kaina, Eur su PVM:</t>
  </si>
  <si>
    <t>–––</t>
  </si>
  <si>
    <t>PASTABOS.</t>
  </si>
  <si>
    <t>Reikalaujami techniniai parametrai</t>
  </si>
  <si>
    <t>Helycobacter Pylori IgG</t>
  </si>
  <si>
    <t>Laimo boreliozė LYME IgG</t>
  </si>
  <si>
    <t>Laimo boreliozė LYME IgM</t>
  </si>
  <si>
    <t>EBV viruso IgM antikūnų (anti-EBV IgM) nustatymas</t>
  </si>
  <si>
    <t>EBV viruso IgG antikūnų (anti-EBV IgG) nustatymas</t>
  </si>
  <si>
    <t>Tymų IgG antikūnų nustatymas</t>
  </si>
  <si>
    <t xml:space="preserve">Parathormono (PTH) nustatymas </t>
  </si>
  <si>
    <t>Hepatitas B</t>
  </si>
  <si>
    <t>Hepatitas C</t>
  </si>
  <si>
    <t>1.1.1.</t>
  </si>
  <si>
    <t>Bendra suma, Eur be PVM</t>
  </si>
  <si>
    <t>6 (5*3)</t>
  </si>
  <si>
    <t>1.2.1.</t>
  </si>
  <si>
    <t>1.3.1.</t>
  </si>
  <si>
    <t>1.4.1.</t>
  </si>
  <si>
    <t>1.5.1.</t>
  </si>
  <si>
    <t>1.6.1.</t>
  </si>
  <si>
    <t>1.7.1.</t>
  </si>
  <si>
    <t>1.8.1.</t>
  </si>
  <si>
    <t>1.9.1.</t>
  </si>
  <si>
    <t>1.10.1.</t>
  </si>
  <si>
    <t>1.11.1.</t>
  </si>
  <si>
    <t>1.12.1.</t>
  </si>
  <si>
    <t>1.Visi siūlomi reagentai turi būti originalūs, vieno gamintojo, tarpusavyje suderinti (pateikti nuorodą dokumentacijoje ir gamintojo patvirtinimą).</t>
  </si>
  <si>
    <t>2. Tiekėjas privalo įvertinti ir nurodyti (įrašyti) visas reikiamas sudedamąsias dalis konkrečiam šioje specifikacijoje nurodytam tyrimui atlikti. Jeigu tiekėjas, atlikdamas šiame punkte nurodytus skaičiavimus, padarys klaidą, tai tiekėjas įsipareigoja savo sąskaita pateikti trūkstamus diagnostikos reagentus, papildomas medžiagas, kontrolines medžiagas ir kalibratorius, priešingu atveju, tai bus laikoma esminiu pirkimo sutarties pažeidimu, ir perkančioji organizacija įgys teisę nutraukti pirkimo sutartį.</t>
  </si>
  <si>
    <t>Troponinas</t>
  </si>
  <si>
    <t>Prokalcitoninas</t>
  </si>
  <si>
    <t>8.</t>
  </si>
  <si>
    <t>2.1.1.</t>
  </si>
  <si>
    <t>Preliminarus tyrimų skaičius per 36 mėn.</t>
  </si>
  <si>
    <t>Metodas, specialieji reikalavimai</t>
  </si>
  <si>
    <t xml:space="preserve">Tiesioginis ir atvirkštinis kraujo grupės ABO ir Rh D nustatymas    </t>
  </si>
  <si>
    <t xml:space="preserve">Eritrocitų antikūnų atranka netiesioginiu antiglobulino tyrimu </t>
  </si>
  <si>
    <t>Silpno D ir D variantų nustatymas</t>
  </si>
  <si>
    <t>Hemagliutinacija stulpelyje. VI-; VI+ (neapsiribojant).</t>
  </si>
  <si>
    <t>Bendra 4 pirkimo dalies pasiūlymo kaina, Eur be PVM:</t>
  </si>
  <si>
    <t>Bendra 4 pirkimo dalies pasiūlymo kaina, Eur su PVM:</t>
  </si>
  <si>
    <t>ABO kraujo grupės tiesioginiu būdu ir dvigubo Rh D nustatymas kraujyje</t>
  </si>
  <si>
    <t>3.1.1.</t>
  </si>
  <si>
    <t>3.1.2.</t>
  </si>
  <si>
    <t>4 pirkimo objekto dalis – Reagentai ir papildomos priemonės kraujo grupių tyrimams atlikti (hemagliutinacija stulpelyje)</t>
  </si>
  <si>
    <t>3 pirkimo objekto dalis – Reagentai ir papildomos priemonės kraujo grupių tyrimams atlikti (hemagliutinacija plokštumoje)</t>
  </si>
  <si>
    <t>1 pirkimo objekto dalis – Reagentai ir papildomos priemonės imunocheminiams tyrimams atlikti automatiniu imunologiniu analizatoriumi VIDAS arba lygiaverčiu automatiniu imunologiniu analizatoriumi perduodamu panaudai.</t>
  </si>
  <si>
    <t>Tyrimų, reagentų, papildomų priemonių pavadinimai</t>
  </si>
  <si>
    <t>Kokybiniai ir techniniai reikalavimai</t>
  </si>
  <si>
    <t>4.1.1.</t>
  </si>
  <si>
    <t>4.1.2.</t>
  </si>
  <si>
    <t>4.2.1.</t>
  </si>
  <si>
    <t>4.2.2.</t>
  </si>
  <si>
    <t>4.3.1.</t>
  </si>
  <si>
    <t>4.3.</t>
  </si>
  <si>
    <t>4.3.2.</t>
  </si>
  <si>
    <t>Reagentų ir papildomų priemonių pakuočių kiekis ir dydis (nurodytam preliminariam tyrimų skaičiui)</t>
  </si>
  <si>
    <t>Vieno (1) tyrimo įkainis (kaina), Eur be PVM</t>
  </si>
  <si>
    <t>Gamintojas, gamintojo šalies pavadinimas, komercinis reagentų ir papildomų priemonių pavadinimas ir kodas</t>
  </si>
  <si>
    <t>Bendra suma, EUR be PVM</t>
  </si>
  <si>
    <t>Hemagliutinacija stulpelyje. Reagentai kraujo grupės nustatymui: monokloniniai anti-A, anti-B, anti-AB, anti-DVI- ir anti-DVI+, paruošti naudojimui (išpilstyti gelio arba lygiavertės medžiagos stulpeliuose). Privalomas neigiamos kontrolės stulpelis. Būtina įrašyti visus reikiamus reagentus bei papildomas priemones.</t>
  </si>
  <si>
    <t xml:space="preserve">1. Reagentai ir papildomos priemonės imunocheminiams tyrimams </t>
  </si>
  <si>
    <t xml:space="preserve">Bendrieji reikalavimai </t>
  </si>
  <si>
    <t>Tiekėjas privalo įvertinti ir nurodyti (įrašyti) visas reikiamas sudedamąsias dalis konkrečiam šioje specifikacijoje nurodytam tyrimui atlikti. Jeigu tiekėjas, atlikdamas šiame punkte nurodytus skaičiavimus, padarys klaidą, tai tiekėjas įsipareigoja savo sąskaita pateikti trūkstamus diagnostikos reagentus, papildomas priemones, kontrolines medžiagas ir kalibratorius, priešingu atveju, tai bus laikoma esminiu pirkimo sutarties pažeidimu, ir perkančioji organizacija įgys teisę nutraukti pirkimo sutartį.</t>
  </si>
  <si>
    <t xml:space="preserve">Jeigu reagentai ir papildomos priemonės pagaminti kito gamintojo negu siūloma įranga, tiekėjas privalo kartu su pasiūlymu pateikti įrangos gamintojo patvirtinimą, kad siūlomi reagentai ir papildomos priemonės yra adaptuoti šiai įrangai ir atitinka visus kalibravimo ir kokybės parametrus. </t>
  </si>
  <si>
    <t xml:space="preserve">Kartu turi būti tiekiamos visos tyrimams ir įrangos priežiūrai atlikti reikalingos papildomos priemonės (kalibravimo, kontrolinės medžiagos, tirpalai, valikliai, skiedikliai ir kiti reikmenys). </t>
  </si>
  <si>
    <t>Tyrimų kiekis yra preliminarus. Perkančioji organizacija tyrimams reikalingus reagentus ir visas papildomas priemones pirkimo sutarties galiojimo metu planuoja pirkti pagal atskirus užsakymus, atsižvelgdama į perkančiosios organizacijos poreikį, kuris priklauso nuo aplinkybių, neprognozuojamų pirkimo metu (perkamų tyrimų kiekis priklauso nuo pirkimo sutarties vykdymo metu iškylančio poreikio, keičiantis gydymo įstaigos poreikiams, pacientų skaičiui). Perkančioji organizacija pirkimo sutarties galiojimo metu neįsipareigoja išpirkti viso numatyto preliminaraus tyrimo kiekio.</t>
  </si>
  <si>
    <t>7.</t>
  </si>
  <si>
    <t>Perkančioji organizacija pirkimo sutarties pagrindu sumoka tiekėjui tik už faktiškai atliktų tyrimų skaičių.</t>
  </si>
  <si>
    <t>Prekių pristatymo vieta – VšĮ Antakalnio poliklinika, Antakalnio g. 59, 10207 Vilnius.</t>
  </si>
  <si>
    <t>9.</t>
  </si>
  <si>
    <t>Tiekėjas, skaičiuodamas techninėje specifikacijoje nurodytam preliminariam tyrimų kiekiui atlikti reikalingus diagnostikos reagentus bei visas papildomas priemones, privalo įvertinti, kad nurodyti diagnostikos reagentai ir papildomos priemonės (kontrolinės, kalibracinės medžiagos, tirpalai, valikliai, skiedikliai ir kiti reikmenys) bus naudojami, atsižvelgiant į gamintojo nurodytą galiojimo laiką ir atidarius reagentą / papildomą priemonę - stabilumo terminą po atidarymo. Tiekėjas turi įvertinti ir tai, kad kiekvieną dieną prieš atliekant tyrimus bus naudojamos kontrolinės medžiagos bei, poreikiui esant (nepraėjus kontrolei ar pasibaigus kalibracijos stabilumui), kalibratoriai. Kontrolinės medžiagos bus naudojamos ir įdėjus naują reagento pakuotę (tiek esant tam pačiam reagento LOT numeriui, tiek ir esant kitam reagento LOT numeriui). Taip pat gali būti atliekami pakartotiniai tyrimai, esant nepatikimiems rezultatams.</t>
  </si>
  <si>
    <t>Į siūlomą tyrimo įkainį turi būti įskaičiuoti visi kokybiškam tyrimų atlikimui ir įrangos priežiūrai būtini reagentai ir kitos papildomos priemonės (kalibracinės, kontrolinės medžiagos, tirpalai, valikliai, skiedikliai ir kiti reikmenys).</t>
  </si>
  <si>
    <t xml:space="preserve">Jeigu reagentai ir papildomos priemonės pagaminti kito gamintojo negu įranga, tiekėjas privalo kartu su pasiūlymu pateikti įrangos gamintojo patvirtinimą, kad siūlomi reagentai ir papildomos priemonės yra adaptuoti šiai įrangai ir atitinka visus kalibravimo ir kokybės parametrus. </t>
  </si>
  <si>
    <t>TECHNINIAI REIKALAVIMAI ĮRANGAI</t>
  </si>
  <si>
    <t xml:space="preserve">Siūlomos įrangos techniniai parametrai </t>
  </si>
  <si>
    <t>Tiksli nuoroda į siūlomos įrangos dokumentaciją, kurioje tiksliai pažymimas atitikimas keliamam techniniam parametrui</t>
  </si>
  <si>
    <t xml:space="preserve">Siūloma įranga turi būti ženklinta CE ženklu ir turėti galiojantį CE sertifikatą. Pateikti galiojančio sertifikato kopiją kartu su pasiūlymu. </t>
  </si>
  <si>
    <t xml:space="preserve">Tiekėjas privalo savo sąskaita užtikrinti perduotos įrangos techninę priežiūrą, galimų defektų ir/ar gedimų šalinimą/remontą visą panaudos sutarties galiojimo terminą. Tiekėjas privalo savo sąskaita užtikrinti, kad įrangos techninė priežiūra ir galimų defektų ir/ar gedimų šalinimas/remontas bus vykdomi pagal įrangos gamintojo parengtas technines instrukcijas/rekomendacijas. </t>
  </si>
  <si>
    <t>Tiekėjas galimų defektų ir/ar gedimų atveju privalo savo sąskaita šalinti/remontuoti visus defektus ir/ar gedimus arba sugedusią įrangos detalę (-es) (komponentą (-us) pakeisti ekvivalentiška (-ais) perkančiosios organizacijos patalpose (Antakalnio g. 59, 10207 Vilnius) ne vėliau kaip per 1 (vieną) darbo dieną nuo pranešimo apie defektą ir /ar gedimą gavimo momento. Jei defekto ir/ar gedimo neįmanoma pašalinti/suremontuoti perkančiosios organizacijos patalpose, tiekėjas privalo įrangą savo sąskaita išvežti defektui ir/ar gedimui šalinti/remontuoti tiekėjo transportu. Sutaisyta ir veikianti įranga pristatoma perkančiajai organizacijai tiekėjo sąskaita ir tiekėjo transportu. Jei defekto ir/ar gedimo šalinimo/remonto atlikti perkančiosios organizacijos patalpose (vietoje) negalima, tiekėjas defekto ir/ar gedimo šalinimo/remonto laikotarpiui privalo pristatyti perkančiajai organizacijai ir perduoti naudoti ekvivalentišką veikiančią įrangą arba sudaryti galimybę tyrimus atlikti papildomų tyrimų laboratorijoje, turinčioje Valstybinės akreditavimo sveikatos priežiūros veiklai tarnybos prie Sveikatos apsaugos ministerijos išduotą įstaigos asmens sveikatos priežiūros išduotą įstaigos asmens sveikatos priežiūros licenciją, suteikiančią teisę verstis laboratorinių tyrimų atlikimu, teikti laboratorinės diagnostikos paslaugas (PTL), išlaidas tokiu atveju apmoka Tiekėjas.</t>
  </si>
  <si>
    <t>Visą sutarties galiojimo laikotarpį tiekėjas įsipareigoja teikti nemokamą kvalifikuotų specialistų konsultaciją ir pagalbą visais klausimais, susijusiais su teikiamų prekių ir įrangos kokybišku darbu.</t>
  </si>
  <si>
    <t>Įrangos pristatymo vieta – VšĮ Antakalnio poliklinika, Antakalnio g. 59, 10207 Vilnius.</t>
  </si>
  <si>
    <t>2 pirkimo objekto dalis – Reagentai ir papildomos priemonės greitiesiems SARS-CoV-2  tyrimams PGR metodu atlikti su įrangos įsigijimu panaudos būdu</t>
  </si>
  <si>
    <t>2 pirkimo objekto dalis – Reagentai ir papildomos priemonės greitiesiems SARS-CoV-2 tyrimams PGR metodu atlikti su įrangos įsigijimu panaudos būdu</t>
  </si>
  <si>
    <t xml:space="preserve">Greitieji SARS-CoV-2 tyrimai </t>
  </si>
  <si>
    <t>Tiksli nuoroda į siūlomos įrangos dokumentaciją, kurioje tiksliai pažymimas atitikimas nustatytam techniniam parametrui</t>
  </si>
  <si>
    <t>Tiekėjas turi pasiūlyti vieną (1), automatinę, nukleorūgščių išskyrimo ir detekcijos įrangą, skirtą greitam SARS-COV-2 viruso RNR nustatymui. Siūloma įranga turi būti ne senesnė kaip 2020 pagaminimo metų.</t>
  </si>
  <si>
    <t>Įrangos našumas: 2 tyrimai ne ilgiau kaip per 50 min.</t>
  </si>
  <si>
    <t>Mėginių tipas: ėminiai iš nosiaryklės.</t>
  </si>
  <si>
    <t>Kokybės (T) vertinimo kriterijai (techniniai, funkciniai pranašumai, kiti kriterijai). Papildomi / neprivalomi parametrai, charakteristikos</t>
  </si>
  <si>
    <t>T kriterijaus parametrai</t>
  </si>
  <si>
    <t>2</t>
  </si>
  <si>
    <t>3</t>
  </si>
  <si>
    <t>Siūloma įranga matuoja ir pateikia tyrimo rezultato protokole ct skaitines vertes.</t>
  </si>
  <si>
    <t>Su siūloma įranga atliekama 3 ir daugiau tyrimų vienu metu.</t>
  </si>
  <si>
    <t>Tiekėjas, skaičiuodamas techninėje specifikacijoje nurodytam preliminariam tyrimų kiekiui atlikti reikalingus diagnostikos reagentus bei visas papildomas priemones, privalo įvertinti, kad nurodyti diagnostikos reagentai ir papildomos priemonės (kontrolinės, kalibracinės medžiagos, tirpalai, valikliai, skiedikliai ir kiti reikmenys) bus naudojami, atsižvelgiant į gamintojo nurodytą galiojimo laiką ir atidarius reagentą / papildomą priemonę - stabilumo terminą po atidarymo. Tiekėjas turi įvertinti ir tai, kad gali būti atliekami pakartotiniai tyrimai, esant nepatikimiems rezultatams.</t>
  </si>
  <si>
    <t>Greitasis SARS-CoV-2 tyrimas</t>
  </si>
  <si>
    <t>Į siūlomą tyrimo įkainį turi būti įskaičiuoti visi kokybiškam tyrimų atlikimui ir pagal panaudą suteikiamos įrangos priežiūrai būtini reagentai ir kitos papildomos priemonės (kalibracinės, kontrolinės medžiagos, tirpalai, valikliai, skiedikliai ir/ar kiti reikmenys).</t>
  </si>
  <si>
    <t xml:space="preserve">Kartu turi būti tiekiamos visos tyrimams ir įrangos priežiūrai atlikti reikalingos papildomos priemonės (kalibravimo, kontrolinės medžiagos, tirpalai, valikliai, skiedikliai ir/ar kiti reikmenys). </t>
  </si>
  <si>
    <t>Tiekėjas privalo pagal panaudą – neatlygintinai suteikti perkančiajai organizacijai pilnai automatinę įrangą, atitinkančią šioje specifikacijoje nustatytus reikalavimus (tol, kol pagal prekių viešojo pirkimo - pardavimo sutartį (atviro konkurso sąlygų 4 priedas) bus perkami iš tiekėjo diagnostikos reagentai (toliau – reagentai), papildomos priemonės (kontrolinės medžiagos, valikliai, skiedikliai ir/ar kt.), reikalingą greitiesiems SARS-CoV-2 tyrimams PGR metodu atlikti.</t>
  </si>
  <si>
    <t>Tiekėjas, skaičiuodamas techninėje specifikacijoje nurodytam preliminariam tyrimų kiekiui atlikti reikalingus diagnostikos reagentus bei visas papildomas priemones, privalo įvertinti, kad nurodyti diagnostikos reagentai ir papildomos priemonės (kontrolinės, kalibracinės medžiagos, tirpalai, valikliai, skiedikliai ir kiti reikmenys) bus naudojami, atsižvelgiant į gamintojo nurodytą galiojimo laiką ir atidarius reagentą / papildomą priemonę - stabilumo terminą po atidarymo. Tiekėjas turi įvertinti ir tai, kad kiekvieną dieną prieš atliekant tyrimus bus naudojamos kontrolinės medžiagos, taip pat gali būti atliekami pakartotiniai tyrimai, esant nepatikimiems rezultatams.</t>
  </si>
  <si>
    <t xml:space="preserve">Ne mažiau negu dviejų žmogaus kilmės ląstelių suspensija (O kraujo grupės donorų eritrocitai), teigiami D antigenui (pvz.; CCDee; ccDEE) ir kliniškai reikšmingiems kraujo grupių antigenams. Tinkami netiesioginiam antiglobulino tyrimui (Coombs reakcijai) atlikti. Pateikiami su suderinamomis gelio arba lygiavertės medžiagos stulpelių kortelėmis (įrašyti visus reikiamus reagentus bei papildomas priemones). Suspensijos stabilumas ne mažiau negu 4 sav. nuo gavimo datos. Fasuotė ne didesnė nei 20 ml. </t>
  </si>
  <si>
    <t>Dėl 4 pirkimo dalies PAŽYMIME:</t>
  </si>
  <si>
    <t>Techniniai reikalavimai:</t>
  </si>
  <si>
    <t>Centrifugos tipas: stalinė.</t>
  </si>
  <si>
    <t xml:space="preserve">Centrifugos greitis ir laikas pagal siūlomų kortelių gamintojo rekomendacijas. </t>
  </si>
  <si>
    <t>Centrifuga turi turėti garsinį signalą, kuris įspėtų apie centrifugavimo pabaigą ar apie galimas klaidas.</t>
  </si>
  <si>
    <t xml:space="preserve">Tiekėjas panaudos būdu turi pasiūlyti vieną (1) prietaisą, skirtą kortelėms centrifuguoti. </t>
  </si>
  <si>
    <t>Inkubatorius turi būti pritaikytas darbui su siūlomomis kortelėmis. Pateikti tai įrodančius dokumentus.</t>
  </si>
  <si>
    <t>Siūlomas kortelių inkubatorius turi palaikyti tinkamą inkubacijos temperatūrą pagal kortelių gamintojo rekomendacijas.</t>
  </si>
  <si>
    <t>Įranga turi turėti standartinę programą: 15 min. 37°C (+/- 2°C)</t>
  </si>
  <si>
    <t>Įranga turi turėti LCD ekraną, kuriame matomas laikas ir temperatūra.</t>
  </si>
  <si>
    <t>Inkubatoriaus tipas: stalinis.</t>
  </si>
  <si>
    <t>Įranga turi turėti permatomą dangtį bei garsinį signalą pasibaigus procedūrai ar įvykus klaidai.</t>
  </si>
  <si>
    <t xml:space="preserve">Tiekėjas panaudos būdu turi pasiūlyti vieną (1) prietaisą, skirtą kortelėms inkubuoti. </t>
  </si>
  <si>
    <t>Centrifuga turi būti pritaikyta darbui su tiekėjo siūlomomis kortelėmis bei reagentais. Pateikti tai įrodančius dokumentus.</t>
  </si>
  <si>
    <t>Kortelių centrifugos talpa ne mažesnė nei 6 kortelės.</t>
  </si>
  <si>
    <t>Siūlomo kortelių inkubatoriaus talpa turi siekti ne mažiau nei 6 korteles.</t>
  </si>
  <si>
    <t>2. Siūloma kita įranga perduodama perkančiajai organizacijai pagal panaudą naudotis tol, kol pagal su tiekėju sudarytą prekių viešojo pirkimo – pardavimo sutartį bus perkami diagnostikos reagentai ir papildomos priemonės kraujo grupių tyrimams (hemagliutinacija stulpelyje) atlikti.</t>
  </si>
  <si>
    <t>TECHNINIAI REIKALAVIMAI KORTELIŲ CENTRIFUGAI</t>
  </si>
  <si>
    <t xml:space="preserve"> TECHNINIAI REIKALAVIMAI KORTELIŲ INKUBATORIUI</t>
  </si>
  <si>
    <t>17.1.</t>
  </si>
  <si>
    <t>5 - 17 pirkimo objekto dalys -Reagentai ir papildomos priemonės klinikiniams tyrimams atlikti rankiniu būdu (greitieji testai)</t>
  </si>
  <si>
    <t>17.</t>
  </si>
  <si>
    <t xml:space="preserve">Pro-BNP nustatymas </t>
  </si>
  <si>
    <t>3. Reagentai ir papildomos priemonės kraujo grupių tyrimams atlikti (hemagliutinacija plokštumoje)</t>
  </si>
  <si>
    <t>4. Reagentai ir papildomos priemonės kraujo grupių tyrimams atlikti (hemagliutinacija stulpelyje)</t>
  </si>
  <si>
    <t>HCV tyrimas</t>
  </si>
  <si>
    <t>Bendrieji reikalavimai</t>
  </si>
  <si>
    <t>Bendra kaina, Eur su PVM</t>
  </si>
  <si>
    <t>Panaudos davėjas turi supažindinti perkančiąją organizaciją su perduodamos įrangos naudojimo ypatumais, perduoti įrangos naudojimosi instrukcijas (originalo ir lietuvių kalba), pateikti pilnai užpildytus įrangų techninius pasus. Privalės būti pateikta įrangos instrukcija (vadovas), kurioje detaliai ir aiškiai būtų aprašytas duomenų perdavimo į išorinę informacinę sistemą būdas, duomenų persiuntimo protokolų pavyzdžiai.</t>
  </si>
  <si>
    <t>3. Tiekėjas privalo savo sąskaita užtikrinti, kad  įranga bus pristatyta, surinkta, sumontuota/instaliuota/įdiegta perkančiosios organizacijos adresu Antakalnio g. 59, 10207 Vilnius, paruošta darbui ir suderinta/išbandyta ne vėliau kaip per 30 (tridešimt) kalendorinių dienų nuo panaudos sutarties įsigaliojimo dienos.</t>
  </si>
  <si>
    <t>4. Tiekėjo siūloma įranga privalo atitikti minimalius nustatytus reikalavimus:</t>
  </si>
  <si>
    <t>Konkurso sąlygų 2 priedas</t>
  </si>
  <si>
    <t>Xpert® Xpress CoV-2 plus</t>
  </si>
  <si>
    <t>Cepheid; Xpert Xpress SARS-CoV-2, kodas XPRSARS-COV2-10; Xpert® Xpress CoV-2 plus; kodas XP3SARS-COV2-10; nuoroda https://www.cepheid.com/en_US/tests/Critical-Infectious-Diseases/Xpert-Xpress-Cov-2-plus</t>
  </si>
  <si>
    <t>2.1.2</t>
  </si>
  <si>
    <t>XPERT CHECK KIT</t>
  </si>
  <si>
    <t>Cepheid; XPERT CHECK KIT; kodas XPERTCHECK-CE-5; nuoroda "Xpert CheckTM Package Insert"</t>
  </si>
  <si>
    <t>Mėginių tipas: ėminiai iš nosiaryklės, burnaryklės</t>
  </si>
  <si>
    <t>Taip</t>
  </si>
  <si>
    <t>Siūlomas GeneXpert VI- 3 su 3-is moduliais, kas leidžia vienu metu atlikti tris tyrimus</t>
  </si>
  <si>
    <t>GeneXpert VI-3, Cepheid (JAV)</t>
  </si>
  <si>
    <t>GeneXpert VI-3, Cepheid (JAV) pagaminimo metai 2020</t>
  </si>
  <si>
    <t>Įrangos našumas yra 2 tyrimai per 30 min.</t>
  </si>
  <si>
    <t>VIDAS H.pylori IgG</t>
  </si>
  <si>
    <t>VIDAS QCV</t>
  </si>
  <si>
    <t>1.1.2.</t>
  </si>
  <si>
    <t>1.1.3.</t>
  </si>
  <si>
    <t>Termo popierius</t>
  </si>
  <si>
    <r>
      <t xml:space="preserve">Reagentai ir papildomos priemonės privalo atitikti Europos Parlamento ir Tarybos direktyvos 98/79/EB dėl in vitro diagnostikos medicinos prietaisų reikalavimus ir ženklinti CE ženklu. </t>
    </r>
    <r>
      <rPr>
        <b/>
        <u/>
        <sz val="11"/>
        <color rgb="FF000000"/>
        <rFont val="Times New Roman"/>
        <family val="1"/>
      </rPr>
      <t>Pateikti galiojančio sertifikato kopiją kartu su pasiūlymu</t>
    </r>
    <r>
      <rPr>
        <sz val="11"/>
        <color rgb="FF000000"/>
        <rFont val="Times New Roman"/>
        <family val="1"/>
      </rPr>
      <t>. Nepateikus kartu su pasiūlymu galiojančio CE sertifikato kopijos, pasiūlymas bus atmestas.</t>
    </r>
  </si>
  <si>
    <r>
      <t xml:space="preserve">Panaudos davėjas </t>
    </r>
    <r>
      <rPr>
        <sz val="11"/>
        <color theme="1"/>
        <rFont val="Times New Roman"/>
        <family val="1"/>
      </rPr>
      <t>ne vėliau kaip per 30 kalendorinių dienų nuo įrangos pristatymo dienos</t>
    </r>
    <r>
      <rPr>
        <sz val="11"/>
        <color rgb="FF000000"/>
        <rFont val="Times New Roman"/>
        <family val="1"/>
      </rPr>
      <t xml:space="preserve"> įsipareigoja supažindinti/apmokyti Panaudos gavėją (skyriaus, kuriam perduodama  įranga personalą) su įrangos naudojimo specifika, apmokyti ir konsultuoti medicininės įrangos naudojimo klausimais visą Sutarties galiojimo laikotarpį. Mokymai rengiami visam laboratorijos personalui Panaudos gavėjo patalpose adresu Antakalnio g. 59, Vilnius. Mokymai turi vykti ne didesnėse kaip 3 asmenų grupėse. Mokymai turi apimti visus įrangos naudojimo etapus (tame tarpe ir periodinę priežiūrą).</t>
    </r>
  </si>
  <si>
    <t>1.2.2.</t>
  </si>
  <si>
    <t>1.2.3.</t>
  </si>
  <si>
    <t>1.12.2.</t>
  </si>
  <si>
    <t>1.12.3.</t>
  </si>
  <si>
    <t>1.11.2.</t>
  </si>
  <si>
    <t>1.11.3.</t>
  </si>
  <si>
    <t>VIDAS NT-proBNP2</t>
  </si>
  <si>
    <t>VIDAS BRAHMS Procalcitonin</t>
  </si>
  <si>
    <t>1.10.2.</t>
  </si>
  <si>
    <t>1.10.3.</t>
  </si>
  <si>
    <t>VIDAS High Sensitive Troponin I</t>
  </si>
  <si>
    <t>1.9.2.</t>
  </si>
  <si>
    <t>1.9.3.</t>
  </si>
  <si>
    <t>1.8.2.</t>
  </si>
  <si>
    <t>1.8.3.</t>
  </si>
  <si>
    <t>1.7.2.</t>
  </si>
  <si>
    <t>1.7.3.</t>
  </si>
  <si>
    <t>1.3.2.</t>
  </si>
  <si>
    <t>1.3.3.</t>
  </si>
  <si>
    <t>1.4.2.</t>
  </si>
  <si>
    <t>1.4.3.</t>
  </si>
  <si>
    <t>1.5.2.</t>
  </si>
  <si>
    <t>1.5.3.</t>
  </si>
  <si>
    <t>1.6.2.</t>
  </si>
  <si>
    <t>1.6.3.</t>
  </si>
  <si>
    <t>Imunochromatografinis (kasetės). Pilnas rinkinys tyrimui atlikti. Tyrimo jautrumas ir specifiškumas &gt;95%.</t>
  </si>
  <si>
    <t>Imunochromatografinis (kasetės). Pilnas rinkinys tyrimui atlikti. Tyrimo jautrumas ir specifiškumas 100%.</t>
  </si>
  <si>
    <t>Hangzhou AllTest Biotech Co., Ltd. (Kinija); HCV Rapid Test Cassette, IHC-402</t>
  </si>
  <si>
    <t>PVM (5 proc.), Eur</t>
  </si>
  <si>
    <t>3.1.3.</t>
  </si>
  <si>
    <t>3.1.4.</t>
  </si>
  <si>
    <t>3.1.5.</t>
  </si>
  <si>
    <t>3.1.6.</t>
  </si>
  <si>
    <t>3.1.7.</t>
  </si>
  <si>
    <t>Anti-A</t>
  </si>
  <si>
    <t>Anti-B</t>
  </si>
  <si>
    <t>Anti-AB</t>
  </si>
  <si>
    <t>Anti-D IgM</t>
  </si>
  <si>
    <t>Anti-D IgM+IgG</t>
  </si>
  <si>
    <t>Neigiama kontrolė</t>
  </si>
  <si>
    <t>3.1.8.</t>
  </si>
  <si>
    <t>Standartiniai eritrocitai A1,B</t>
  </si>
  <si>
    <t>Plokštelės (30 duob.)</t>
  </si>
  <si>
    <t>Diagast (Prancūzija), Anti-A, 70501/70540</t>
  </si>
  <si>
    <t>Diagast (Prancūzija), Anti-B, 70502/70541</t>
  </si>
  <si>
    <t>Diagast (Prancūzija), Anti-AB, 70503</t>
  </si>
  <si>
    <t>Diagast (Prancūzija), Anti-D IgM, 71000</t>
  </si>
  <si>
    <t>Diagast (Prancūzija), Anti-D Totem, 71010</t>
  </si>
  <si>
    <t>Diagast (Prancūzija), Neg Control, 79000</t>
  </si>
  <si>
    <t>Diagast (Prancūzija), hematest, A1B, 58950</t>
  </si>
  <si>
    <t>Hyderx Diagnostics (Lenkija), Serowhite 6, HXBS6</t>
  </si>
  <si>
    <t>DG Gel Anti-D</t>
  </si>
  <si>
    <t>DG Gel Sol</t>
  </si>
  <si>
    <t>DG Gel Coombs</t>
  </si>
  <si>
    <t>Serascan Diana 2</t>
  </si>
  <si>
    <t>DG Gel ABO/Rh (2D)</t>
  </si>
  <si>
    <t>4.1.3.</t>
  </si>
  <si>
    <t>Essential II Control</t>
  </si>
  <si>
    <t>4.2.3.</t>
  </si>
  <si>
    <t>4.3.3.</t>
  </si>
  <si>
    <t>Grifols (Ispanija), DG Gel ABO/Rh (2D), 210338</t>
  </si>
  <si>
    <t>Grifols (Ispanija), DG Gel Sol, 210354</t>
  </si>
  <si>
    <t>Grifols (Ispanija), Essential II Control, 213287</t>
  </si>
  <si>
    <t>Grifols (Ispanija), DG Gel Anti-D, 210341</t>
  </si>
  <si>
    <t>Grifols (Ispanija), Serascan Diana 2, 210204</t>
  </si>
  <si>
    <t>Grifols (Ispanija), DG Gel Coombs, 210342</t>
  </si>
  <si>
    <t>4.1.4.</t>
  </si>
  <si>
    <t>Serigroup Diana A1B</t>
  </si>
  <si>
    <t>Grifols (Ispanija), Serigroup Diana A1B, 213659</t>
  </si>
  <si>
    <t>Siūloma gelinių kortelių centrifūga DG Spin (gamintojas Grifols)</t>
  </si>
  <si>
    <t>Siūlomas gelinių kortelių inkubatorius DG Therm (gamintojas Grifols)</t>
  </si>
  <si>
    <t>Stalinė</t>
  </si>
  <si>
    <t>24 kortelės</t>
  </si>
  <si>
    <t>Centrifuga turi  garsinį signalą, kuris įspėja apie centrifugavimo pabaigą ar apie galimas klaidas.</t>
  </si>
  <si>
    <t>Įraga ženklinta CE, pridedame sertifikatą</t>
  </si>
  <si>
    <t xml:space="preserve">Centrifūga yra to paties gamintojo kaip ir siūlomi reagentai. </t>
  </si>
  <si>
    <t>Įranga turi permatomą dangtį bei garsinį signalą pasibaigus procedūrai ar įvykus klaidai.</t>
  </si>
  <si>
    <t>Stalinis</t>
  </si>
  <si>
    <t>Įranga turi LCD ekraną, kuriame matomas laikas ir temperatūra.</t>
  </si>
  <si>
    <t xml:space="preserve">Įranga turi standartinę programą: 15 min. 37°C </t>
  </si>
  <si>
    <t xml:space="preserve">Inkubatorius yra to paties gamintojo kaip ir siūlomi reagentai. </t>
  </si>
  <si>
    <t>Siūlomas kortelių inkubatorius palaiko tinkamą inkubacijos temperatūrą pagal kortelių gamintojo rekomendacijas - nes jis pritaikytas DG Gel kortelėms</t>
  </si>
  <si>
    <t>VIDAS Lyme IgG</t>
  </si>
  <si>
    <t>VIDAS Lyme IgM</t>
  </si>
  <si>
    <t>VIDAS EBV VCA IgM</t>
  </si>
  <si>
    <t>VIDAS EBV VCA/EA IgG</t>
  </si>
  <si>
    <t>VIDAS Measles IgG</t>
  </si>
  <si>
    <t>VIDAS PTH (1-84)</t>
  </si>
  <si>
    <t>VIDAS Anti-HCV</t>
  </si>
  <si>
    <t>VIDAS HBs Ag Ultra</t>
  </si>
  <si>
    <t>bioMerieux (Prancūzija), VIDAS H.pylori IgG, 30192</t>
  </si>
  <si>
    <t>bioMerieux (Prancūzija), VIDAS QCV, 30706</t>
  </si>
  <si>
    <t>Termo popierius, 110 mm</t>
  </si>
  <si>
    <t>bioMerieux (Prancūzija), VIDAS NT-proBNP2, 30458</t>
  </si>
  <si>
    <t>bioMerieux (Prancūzija), VIDAS BRAHMS Procalcitonin, 30450</t>
  </si>
  <si>
    <t>bioMerieux (Prancūzija), VIDAS High Sensitive Troponin I, 415386</t>
  </si>
  <si>
    <t>bioMerieux (Prancūzija), VIDAS Anti-HCV, 30308</t>
  </si>
  <si>
    <t>bioMerieux (Prancūzija), VIDAS HBs Ag Ultra, 30315</t>
  </si>
  <si>
    <t>bioMerieux (Prancūzija), VIDAS Lyme IgM, 30319</t>
  </si>
  <si>
    <t>bioMerieux (Prancūzija), VIDAS Lyme IgG, 30320</t>
  </si>
  <si>
    <t>bioMerieux (Prancūzija), VIDAS EBV VCA IgM, 30237</t>
  </si>
  <si>
    <t>bioMerieux (Prancūzija), VIDAS EBV VCA/EA IgG, 30236</t>
  </si>
  <si>
    <t>bioMerieux (Prancūzija), VIDAS Measles IgG, 30219</t>
  </si>
  <si>
    <t>bioMerieux (Prancūzija), VIDAS PTH (1-84), 422010</t>
  </si>
  <si>
    <t>Siūlomi reagentai ir papildomos priemonės imunocheminiams tyrimams atlikti automatiniu imunologiniu analizatoriumi VIDAS, kuris priklauso perkančiajai organizacijai nuosavybės teise</t>
  </si>
  <si>
    <t>PVM (5 proc.), Eur:</t>
  </si>
  <si>
    <t>Jei pagal panaudą teikiama įranga genda 2 (du) mėnesius iš eilės dažniau nei 3 (tris) kartus per mėnesį, Tiekėjas privalo keisti įrangą į naują.</t>
  </si>
  <si>
    <r>
      <t>Kokybės (T) vertinimo kriterijai (techniniai, funkciniai pranašumai, kiti kriterijai). Papildomų / neprivalomų parametrų, charakteristikų sąrašas (naudingumo balai bus suteikiami už siūlomus A</t>
    </r>
    <r>
      <rPr>
        <b/>
        <vertAlign val="subscript"/>
        <sz val="11"/>
        <color rgb="FF000000"/>
        <rFont val="Times New Roman"/>
        <family val="1"/>
      </rPr>
      <t>1</t>
    </r>
    <r>
      <rPr>
        <b/>
        <sz val="11"/>
        <color rgb="FF000000"/>
        <rFont val="Times New Roman"/>
        <family val="1"/>
      </rPr>
      <t>–A2 kriterijus (balai nurodyti atviro konkurso sąlygų 11.3.2 punkte))</t>
    </r>
  </si>
  <si>
    <r>
      <t xml:space="preserve">Atitikimas nurodytam kriterijui /parametrui, charakteristikai </t>
    </r>
    <r>
      <rPr>
        <b/>
        <i/>
        <sz val="11"/>
        <color rgb="FF000000"/>
        <rFont val="Times New Roman"/>
        <family val="1"/>
      </rPr>
      <t xml:space="preserve">(įrašo tiekėjas). </t>
    </r>
    <r>
      <rPr>
        <b/>
        <sz val="11"/>
        <color rgb="FF000000"/>
        <rFont val="Times New Roman"/>
        <family val="1"/>
      </rPr>
      <t>Nurodoma ar siūloma, ar ne (įrašyti "Taip" arba "Ne")</t>
    </r>
  </si>
  <si>
    <r>
      <t xml:space="preserve">Reikalavimų atitikimas </t>
    </r>
    <r>
      <rPr>
        <b/>
        <i/>
        <sz val="11"/>
        <color rgb="FF000000"/>
        <rFont val="Times New Roman"/>
        <family val="1"/>
      </rPr>
      <t xml:space="preserve">(tiksliai pažymimas techninis parametras įrangos dokumentacijoje ir pateikiama nuoroda į konkretų psl.) </t>
    </r>
  </si>
  <si>
    <r>
      <t xml:space="preserve">Skiriami balai </t>
    </r>
    <r>
      <rPr>
        <b/>
        <i/>
        <sz val="11"/>
        <color rgb="FF000000"/>
        <rFont val="Times New Roman"/>
        <family val="1"/>
      </rPr>
      <t>(pildo komisija)</t>
    </r>
  </si>
  <si>
    <r>
      <t>A</t>
    </r>
    <r>
      <rPr>
        <vertAlign val="subscript"/>
        <sz val="11"/>
        <color rgb="FF000000"/>
        <rFont val="Times New Roman"/>
        <family val="1"/>
      </rPr>
      <t>1</t>
    </r>
  </si>
  <si>
    <r>
      <t>A</t>
    </r>
    <r>
      <rPr>
        <vertAlign val="subscript"/>
        <sz val="11"/>
        <color rgb="FF000000"/>
        <rFont val="Times New Roman"/>
        <family val="1"/>
      </rPr>
      <t>2</t>
    </r>
  </si>
  <si>
    <r>
      <t xml:space="preserve">Tiekėjas privalo savo sąskaita užtikrinti, kad pilnai automatinė įranga bus pristatyta, surinkta, sumontuota/instaliuota/įdiegta perkančiosios organizacijos adresu Antakalnio g. 59, 10207 Vilnius, paruošta darbui ir suderinta/išbandyta ne vėliau kaip </t>
    </r>
    <r>
      <rPr>
        <sz val="11"/>
        <color theme="1"/>
        <rFont val="Times New Roman"/>
        <family val="1"/>
      </rPr>
      <t xml:space="preserve">per 30 (tridešimt) kalendorinių dienų </t>
    </r>
    <r>
      <rPr>
        <sz val="11"/>
        <color rgb="FF000000"/>
        <rFont val="Times New Roman"/>
        <family val="1"/>
      </rPr>
      <t xml:space="preserve">nuo panaudos sutarties įsigaliojimo dienos. </t>
    </r>
  </si>
  <si>
    <r>
      <t>Panaudos davėjas</t>
    </r>
    <r>
      <rPr>
        <sz val="11"/>
        <color rgb="FFFF0000"/>
        <rFont val="Times New Roman"/>
        <family val="1"/>
      </rPr>
      <t xml:space="preserve"> </t>
    </r>
    <r>
      <rPr>
        <sz val="11"/>
        <color theme="1"/>
        <rFont val="Times New Roman"/>
        <family val="1"/>
      </rPr>
      <t>instaliuoja ir kvalifikuoja (angl. IQ/OQ/PQ) įrangą per 30 (trisdešimt) kalendorinių dienų nuo integruotos sistemos pristatymo dienos</t>
    </r>
    <r>
      <rPr>
        <sz val="11"/>
        <color rgb="FF000000"/>
        <rFont val="Times New Roman"/>
        <family val="1"/>
      </rPr>
      <t xml:space="preserve">. Panaudos davėjas, prieš atliekant įrangos kvalifikavimo darbus, turi pateikti kvalifikavimo atlikimo protokolus. Įrangos kvalifikavimo apimtis turi būti derinama su perkančiąja organizacija. </t>
    </r>
  </si>
  <si>
    <r>
      <t xml:space="preserve">Siūloma įranga turi būti ženklinta CE ženklu ir turėti galiojantį </t>
    </r>
    <r>
      <rPr>
        <b/>
        <sz val="11"/>
        <color rgb="FF000000"/>
        <rFont val="Times New Roman"/>
        <family val="1"/>
      </rPr>
      <t>CE sertifikatą</t>
    </r>
    <r>
      <rPr>
        <sz val="11"/>
        <color rgb="FF000000"/>
        <rFont val="Times New Roman"/>
        <family val="1"/>
      </rPr>
      <t xml:space="preserve">. Pateikti galiojančio sertifikato kopiją kartu su pasiūlymu. </t>
    </r>
  </si>
  <si>
    <r>
      <t>Kokybės (T) kriterijaus (A</t>
    </r>
    <r>
      <rPr>
        <b/>
        <vertAlign val="subscript"/>
        <sz val="11"/>
        <color rgb="FF000000"/>
        <rFont val="Times New Roman"/>
        <family val="1"/>
      </rPr>
      <t>1</t>
    </r>
    <r>
      <rPr>
        <b/>
        <sz val="11"/>
        <color rgb="FF000000"/>
        <rFont val="Times New Roman"/>
        <family val="1"/>
      </rPr>
      <t>-A2) parametrų balų suma (∑T= A</t>
    </r>
    <r>
      <rPr>
        <b/>
        <vertAlign val="subscript"/>
        <sz val="11"/>
        <color rgb="FF000000"/>
        <rFont val="Times New Roman"/>
        <family val="1"/>
      </rPr>
      <t>1</t>
    </r>
    <r>
      <rPr>
        <b/>
        <sz val="11"/>
        <color rgb="FF000000"/>
        <rFont val="Times New Roman"/>
        <family val="1"/>
      </rPr>
      <t>+A</t>
    </r>
    <r>
      <rPr>
        <b/>
        <vertAlign val="subscript"/>
        <sz val="11"/>
        <color rgb="FF000000"/>
        <rFont val="Times New Roman"/>
        <family val="1"/>
      </rPr>
      <t>2</t>
    </r>
    <r>
      <rPr>
        <b/>
        <sz val="11"/>
        <color rgb="FF000000"/>
        <rFont val="Times New Roman"/>
        <family val="1"/>
      </rPr>
      <t>):</t>
    </r>
  </si>
  <si>
    <t>Įranga nustatomi parametrai: SARS-CoV-2 coronaviruso RNR.</t>
  </si>
  <si>
    <t>Kiekvieno tyrimo metu kiekvienam mėginiui atliekama: mėginio apdorojimo (proceso) kontrolė, vidinė kontrolė.</t>
  </si>
  <si>
    <t xml:space="preserve">Tiekėjo siūloma įranga turi būti jungiama į LIS/HIS ir turi gebėti (neapsiribojant) perduoti į LIS/HIS šiuos duomenis: tyrimų atsakymus, tyrimų atlikimo laiką, analizatoriaus ID.
</t>
  </si>
  <si>
    <t>Būtina atspausdinti ir/arba į USB laikmeną įrašyti tyrimų ir kontrolinių tyrimų protokolus. Pateikti spausdinimui/įrašymui reikalingas priemones.</t>
  </si>
  <si>
    <t>Įrangos darbui naudojamos specialios vienkartinės reagentų kasetės, kuriose yra visi tyrimui atlikti reikalingi reagentai. Visas tyrimas, nuo mėginio apdorojimo iki nukleino rūgščių amplifikacijos, atliekamas vienoje tyrimo kasetėje.</t>
  </si>
  <si>
    <t>Įranga privalo nustatyti ne mažiau kaip 2 SARS-COV-2 viruso genų taikinius.</t>
  </si>
  <si>
    <t>Visos tyrimo priemonės privalo būti uždaros ir neturinčios jokios galimybės būti užkrėstos iš aplinkos.</t>
  </si>
  <si>
    <r>
      <t xml:space="preserve">Taikinio amplifikacija ir detekcija yra paremta tikro laiko polimerazės grandininės  reakcijos principu (PGR, </t>
    </r>
    <r>
      <rPr>
        <i/>
        <sz val="11"/>
        <color rgb="FF000000"/>
        <rFont val="Times New Roman"/>
        <family val="1"/>
      </rPr>
      <t>angl. k. real time PC</t>
    </r>
    <r>
      <rPr>
        <sz val="11"/>
        <color rgb="FF000000"/>
        <rFont val="Times New Roman"/>
        <family val="1"/>
      </rPr>
      <t>R).</t>
    </r>
  </si>
  <si>
    <t>Tyrimui nėra reikalingos specialios, molekuliniams tyrimams pritaikytos, patalpos.</t>
  </si>
  <si>
    <t>Būtinas - automatinis rezultatų vertinimas (be operatoriaus įsikišimo), automatinis rezultatų pateikimas ekrane (teigiamo ir neigiamo rezultato automatinis pranešimas) ir jų atsispausdinimas ar išsaugojimas USB laikmenoje.</t>
  </si>
  <si>
    <t>Privaloma visų pagrindinių tyrimo etapų pilna integracija ir automatizacija: mėginio paruošimas, nukleorūgščių ekstrakcija, taikinio sekų amplifikacija ir detekcija (operatorius tik įpilą ėminį į tyrimo kasetę ir ją įdeda į įrangą).</t>
  </si>
  <si>
    <t>Tiekėjo siūloma įranga jungiama į LIS/HIS ir geba perduoti į LIS/HIS šiuos duomenis: tyrimų atsakymus, tyrimų atlikimo laiką, analizatoriaus ID.</t>
  </si>
  <si>
    <t>Atspausdina ir į USB laikmeną gali įrašyti tyrimų ir kontrolinių tyrimų protokolus. Panaudai pateikiamas spausdintuvas ir kitos būtinos spausdinimui priemones.</t>
  </si>
  <si>
    <t>Įranga nustato 3 SARS-COV-2 viruso genų taikinius.</t>
  </si>
  <si>
    <t>Visos tyrimo priemonės yra uždaros ir neturinčios jokios galimybės būti užkrėstos iš aplinkos.</t>
  </si>
  <si>
    <t>Yra automatinis rezultatų vertinimas (be operatoriaus įsikišimo), automatinis rezultatų pateikimas ekrane (teigiamo ir neigiamo rezultato automatinis pranešimas) ir jų atsispausdinimas ar išsaugojimas USB laikmenoje.</t>
  </si>
  <si>
    <t>Yra visų pagrindinių tyrimo etapų pilna integracija ir automatizacija: mėginio paruošimas, nukleorūgščių ekstrakcija, taikinio sekų amplifikacija ir detekcija (operatorius tik įpilą ėminį į tyrimo kasetę ir ją įdeda į įrangą).</t>
  </si>
  <si>
    <t>GeneXpert yra uždara sistema, kuri gali būti  instaliuota bet kurioje bedraklinikinėje laboratorijojes ar kitoje patalpoje</t>
  </si>
  <si>
    <t>Hemagliutinacija plokštumoje. Reagentai kraujo grupės nustatymui: monokloniniai anti-A, anti-B, anti-AB, Anti-D IgM ir Anti-D IgM/IgG, monokloninė D neigiama kontrolė. Paruošti naudojimui, išpilstyti į buteliukus (ne mažiau 5 ml ir ne daugiau 10 ml) su pipetėmis. Turi būti nurodytas vienkartinių plokštelių (baltos spalvos, karpomos, ne mažiau 30 duobučių) kiekis, reikalingas preliminariam tyrimų kiekiui atlikti. Taip pat būtina nurodyti kokybės kontroles (ne mažiau 2 - jų lygių, t.y. kontrolės turi nustatyti A ir B, bei RhD teigiamą ir neigiamą kraujo grupę (pvz.: jei viena kontrolė parodo A RhD teig.(+) tai kita turi parodyti B RhD neig.(-)). Kontrolės bus atliekamos visas darbo dienas (5 d. per savaitę).</t>
  </si>
  <si>
    <r>
      <t xml:space="preserve">1.  </t>
    </r>
    <r>
      <rPr>
        <b/>
        <sz val="11"/>
        <color theme="1"/>
        <rFont val="Times New Roman"/>
        <family val="1"/>
      </rPr>
      <t>Centrifuga ID-Centrifuge 6 S (pagaminimo metai 2002) ir termostatas Mini Batt 805 (pagaminimo metai 2009) priklauso perkančiajai organizacijai nuosavybės teise.</t>
    </r>
    <r>
      <rPr>
        <sz val="11"/>
        <color theme="1"/>
        <rFont val="Times New Roman"/>
        <family val="1"/>
      </rPr>
      <t xml:space="preserve"> Perkančioji organizacija, laikydamasi VPT rekomendacijų ir siekdama racionaliai panaudoti turimas lėšas, nurodo, kad tiekėjai, siūlantys korteles, kurios yra nesuderinamos su PO turima įranga, turi pasiūlyti siūlomoms kortelėms tinkamą centrifūgą bei termostatą/inkubatorių.</t>
    </r>
  </si>
  <si>
    <t>1. Visi siūlomi reagentai turi būti originalūs, vieno gamintojo, tarpusavyje suderinti (pateikti nuorodą dokumentacijoje ir gamintojo patvirtinimą).</t>
  </si>
  <si>
    <t>Siūloma įranga turi būti ženklinta CE ženklu ir turėti galiojantį CE sertifikatą. Pateikti galiojančio sertifikato kopiją kartu su pasiūlymu.</t>
  </si>
  <si>
    <t>2 p.d. atitikties dokumentai, psl. Nr. 5</t>
  </si>
  <si>
    <t>2 p.d. instrukcija_EN, psl. Nr. 165</t>
  </si>
  <si>
    <t>2 p.d. atitikties dokumentai, psl. Nr. 4</t>
  </si>
  <si>
    <t>2 p.d. atitikties dokumentai, psl. Nr. 1</t>
  </si>
  <si>
    <t>2 p.d. instrukcija_EN, psl. Nr. 162</t>
  </si>
  <si>
    <t>2 p.d. instrukcija_EN, psl. Nr. 183</t>
  </si>
  <si>
    <t>2 p.d. instrukcija_EN, psl. Nr. 100</t>
  </si>
  <si>
    <t>2 p.d. atitikties dokumentai, psl. Nr. 12</t>
  </si>
  <si>
    <t>2 p.d. atitikties dokumentai, psl. Nr. 1
2 p.d. instrukcija_EN, psl. Nr. 32</t>
  </si>
  <si>
    <t>2 p.d. atitikties dokumentai, psl. Nr. 15</t>
  </si>
  <si>
    <t>4 p.d. atitikties dokumentai (centrifūga), psl. Nr. 1</t>
  </si>
  <si>
    <t>4 p.d. atitikties dokumentai (centrifūga), psl. Nr. 2-3</t>
  </si>
  <si>
    <t>4 p.d. atitikties dokumentai (inkubatorius), psl. Nr. 1</t>
  </si>
  <si>
    <t>4 p.d. atitikties dokumentai (inkubatorius), psl. Nr. 1, 3</t>
  </si>
  <si>
    <t>4 p.d. atitikties dokumentai (inkubatorius), psl. Nr. 1, 4</t>
  </si>
  <si>
    <t>4 p.d. atitikties dokumentai (inkubatorius), psl. Nr. 5-6</t>
  </si>
  <si>
    <r>
      <t xml:space="preserve">Tiekėjo siūlomų prekių charakteristikos </t>
    </r>
    <r>
      <rPr>
        <i/>
        <sz val="11"/>
        <color rgb="FF000000"/>
        <rFont val="Times New Roman"/>
        <family val="1"/>
      </rPr>
      <t>(privaloma užpildyti)</t>
    </r>
  </si>
  <si>
    <t>BENDRIEJI REIKALAVIMAI:
1. Siūlomos medicininės prekės turi būti paženklintos CE ženklu (turi turėti CE sertifikatą), turi būti aprobuotos Lietuvos Respublikoje, turi turėti saugos duomenų lapus.
2. Prekių galiojimo terminas turi būti ne trumpesnis kaip 6 (šeši) mėn. nuo pristatymo dienos.
3. Prekių kiekis yra preliminarus. Perkančioji organizacija prekes pirkimo sutarties galiojimo metu planuoja pirkti pagal atskirus užsakymus, atsižvelgdama į perkančiosios organizacijos poreikį, kuris priklauso nuo aplinkybių, neprognozuojamų pirkimo metu (perkamų prekių kiekis priklauso nuo pirkimo sutarties vykdymo metu iškylančio poreikio, keičiantis gydymo įstaigos poreikiams, pacientų skaičiui). Perkančioji organizacija pirkimo sutarties galiojimo metu neįsipareigoja išpirkti viso numatyto preliminaraus prekių kiekio bei perkančioji organizacija neįsipareigoja užsakyti tam tikrą konkretų pirkimo sutartyje nurodytų prekių kiekį. 
4. Prekių pristatymo vieta – VšĮ Antakalnio poliklinika, Antakalnio g. 59, 10207 Vilnius.
5. Tiekėjas įsipareigoja nuosekliai vykdyti pirkimo sutartį, tiekti prekes, kurių kokybė ir kiti kriterijai atitinka keliamus prekėms galiojančius standartus, atlikti kitus įsipareigojimus, nustatytus pirkimo sutartyje ir šioje specifikacijoje.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</si>
</sst>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3" formatCode="_-* #,##0.00_-;\-* #,##0.00_-;_-* &quot;-&quot;??_-;_-@_-"/>
  </numFmts>
  <fonts count="29">
    <font>
      <sz val="11"/>
      <color theme="1"/>
      <name val="Calibri"/>
      <family val="2"/>
      <charset val="186"/>
      <scheme val="minor"/>
    </font>
    <font>
      <sz val="11"/>
      <color theme="1"/>
      <name val="Times New Roman"/>
      <family val="1"/>
      <charset val="186"/>
    </font>
    <font>
      <b/>
      <sz val="11"/>
      <color theme="1"/>
      <name val="Times New Roman"/>
      <family val="1"/>
      <charset val="186"/>
    </font>
    <font>
      <sz val="11"/>
      <color rgb="FF000000"/>
      <name val="Calibri"/>
      <family val="2"/>
      <charset val="186"/>
    </font>
    <font>
      <sz val="10"/>
      <color rgb="FF000000"/>
      <name val="Arial"/>
      <family val="2"/>
      <charset val="186"/>
    </font>
    <font>
      <sz val="11"/>
      <color rgb="FF000000"/>
      <name val="Arial1"/>
      <charset val="186"/>
    </font>
    <font>
      <b/>
      <sz val="11"/>
      <color theme="1"/>
      <name val="Times New Roman"/>
      <family val="1"/>
    </font>
    <font>
      <sz val="11"/>
      <color theme="1"/>
      <name val="Times New Roman"/>
      <family val="1"/>
    </font>
    <font>
      <sz val="11"/>
      <color rgb="FF000000"/>
      <name val="Arial1"/>
    </font>
    <font>
      <b/>
      <sz val="11"/>
      <name val="Times New Roman"/>
      <family val="1"/>
    </font>
    <font>
      <sz val="11"/>
      <name val="Times New Roman"/>
      <family val="1"/>
    </font>
    <font>
      <sz val="11"/>
      <name val="Times New Roman"/>
      <family val="1"/>
      <charset val="186"/>
    </font>
    <font>
      <b/>
      <sz val="18"/>
      <color rgb="FFFF0000"/>
      <name val="Calibri"/>
      <family val="2"/>
      <scheme val="minor"/>
    </font>
    <font>
      <sz val="11"/>
      <color rgb="FFFF0000"/>
      <name val="Times New Roman"/>
      <family val="1"/>
    </font>
    <font>
      <sz val="11"/>
      <name val="Calibri"/>
      <family val="2"/>
      <charset val="186"/>
      <scheme val="minor"/>
    </font>
    <font>
      <sz val="11"/>
      <color theme="1"/>
      <name val="Calibri"/>
      <family val="2"/>
      <charset val="186"/>
      <scheme val="minor"/>
    </font>
    <font>
      <i/>
      <sz val="11"/>
      <color theme="1"/>
      <name val="Times New Roman"/>
      <family val="1"/>
    </font>
    <font>
      <b/>
      <u/>
      <sz val="11"/>
      <color theme="1"/>
      <name val="Times New Roman"/>
      <family val="1"/>
    </font>
    <font>
      <b/>
      <sz val="11"/>
      <color rgb="FF000000"/>
      <name val="Times New Roman"/>
      <family val="1"/>
    </font>
    <font>
      <sz val="11"/>
      <color rgb="FF000000"/>
      <name val="Times New Roman"/>
      <family val="1"/>
    </font>
    <font>
      <b/>
      <u/>
      <sz val="11"/>
      <color rgb="FF000000"/>
      <name val="Times New Roman"/>
      <family val="1"/>
    </font>
    <font>
      <sz val="8"/>
      <name val="Calibri"/>
      <family val="2"/>
      <charset val="186"/>
      <scheme val="minor"/>
    </font>
    <font>
      <b/>
      <sz val="11"/>
      <color rgb="FFFF0000"/>
      <name val="Times New Roman"/>
      <family val="1"/>
    </font>
    <font>
      <u/>
      <sz val="11"/>
      <color theme="1"/>
      <name val="Times New Roman"/>
      <family val="1"/>
    </font>
    <font>
      <i/>
      <sz val="11"/>
      <color rgb="FF000000"/>
      <name val="Times New Roman"/>
      <family val="1"/>
    </font>
    <font>
      <b/>
      <vertAlign val="subscript"/>
      <sz val="11"/>
      <color rgb="FF000000"/>
      <name val="Times New Roman"/>
      <family val="1"/>
    </font>
    <font>
      <b/>
      <i/>
      <sz val="11"/>
      <color rgb="FF000000"/>
      <name val="Times New Roman"/>
      <family val="1"/>
    </font>
    <font>
      <vertAlign val="subscript"/>
      <sz val="11"/>
      <color rgb="FF000000"/>
      <name val="Times New Roman"/>
      <family val="1"/>
    </font>
    <font>
      <sz val="10"/>
      <color rgb="FF000000"/>
      <name val="Times New Roman"/>
      <family val="1"/>
    </font>
  </fonts>
  <fills count="9">
    <fill>
      <patternFill patternType="none"/>
    </fill>
    <fill>
      <patternFill patternType="gray125"/>
    </fill>
    <fill>
      <patternFill patternType="solid">
        <fgColor rgb="FFFFFFFF"/>
        <bgColor rgb="FFFFFFFF"/>
      </patternFill>
    </fill>
    <fill>
      <patternFill patternType="solid">
        <fgColor theme="0"/>
        <bgColor indexed="64"/>
      </patternFill>
    </fill>
    <fill>
      <patternFill patternType="solid">
        <fgColor theme="0"/>
        <bgColor rgb="FFFCE4D6"/>
      </patternFill>
    </fill>
    <fill>
      <patternFill patternType="solid">
        <fgColor theme="8" tint="0.79998168889431442"/>
        <bgColor indexed="64"/>
      </patternFill>
    </fill>
    <fill>
      <patternFill patternType="solid">
        <fgColor theme="0" tint="-4.9989318521683403E-2"/>
        <bgColor indexed="64"/>
      </patternFill>
    </fill>
    <fill>
      <patternFill patternType="solid">
        <fgColor theme="0" tint="-4.9989318521683403E-2"/>
        <bgColor rgb="FFFFFFFF"/>
      </patternFill>
    </fill>
    <fill>
      <patternFill patternType="solid">
        <fgColor theme="0"/>
        <bgColor rgb="FFFFFFFF"/>
      </patternFill>
    </fill>
  </fills>
  <borders count="2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indexed="64"/>
      </top>
      <bottom style="thin">
        <color rgb="FF000000"/>
      </bottom>
      <diagonal/>
    </border>
    <border>
      <left style="thin">
        <color rgb="FF000000"/>
      </left>
      <right/>
      <top style="thin">
        <color indexed="64"/>
      </top>
      <bottom style="thin">
        <color rgb="FF000000"/>
      </bottom>
      <diagonal/>
    </border>
    <border>
      <left/>
      <right/>
      <top style="thin">
        <color indexed="64"/>
      </top>
      <bottom style="thin">
        <color rgb="FF000000"/>
      </bottom>
      <diagonal/>
    </border>
    <border>
      <left/>
      <right style="thin">
        <color rgb="FF000000"/>
      </right>
      <top style="thin">
        <color indexed="64"/>
      </top>
      <bottom style="thin">
        <color rgb="FF000000"/>
      </bottom>
      <diagonal/>
    </border>
    <border>
      <left/>
      <right/>
      <top/>
      <bottom style="thin">
        <color indexed="64"/>
      </bottom>
      <diagonal/>
    </border>
    <border>
      <left style="thin">
        <color indexed="64"/>
      </left>
      <right/>
      <top/>
      <bottom/>
      <diagonal/>
    </border>
    <border>
      <left style="thin">
        <color rgb="FF000000"/>
      </left>
      <right style="thin">
        <color rgb="FF000000"/>
      </right>
      <top/>
      <bottom/>
      <diagonal/>
    </border>
    <border>
      <left style="thin">
        <color rgb="FF000000"/>
      </left>
      <right/>
      <top style="thin">
        <color indexed="64"/>
      </top>
      <bottom style="thin">
        <color indexed="64"/>
      </bottom>
      <diagonal/>
    </border>
  </borders>
  <cellStyleXfs count="7">
    <xf numFmtId="0" fontId="0" fillId="0" borderId="0"/>
    <xf numFmtId="0" fontId="3" fillId="0" borderId="0" applyNumberFormat="0" applyFont="0" applyBorder="0" applyProtection="0"/>
    <xf numFmtId="0" fontId="4" fillId="0" borderId="0" applyNumberFormat="0" applyBorder="0" applyProtection="0"/>
    <xf numFmtId="0" fontId="5" fillId="0" borderId="0" applyNumberFormat="0" applyBorder="0" applyProtection="0"/>
    <xf numFmtId="0" fontId="8" fillId="0" borderId="0"/>
    <xf numFmtId="0" fontId="3" fillId="0" borderId="0" applyNumberFormat="0" applyFont="0" applyBorder="0" applyProtection="0"/>
    <xf numFmtId="43" fontId="15" fillId="0" borderId="0" applyFont="0" applyFill="0" applyBorder="0" applyAlignment="0" applyProtection="0"/>
  </cellStyleXfs>
  <cellXfs count="170">
    <xf numFmtId="0" fontId="0" fillId="0" borderId="0" xfId="0"/>
    <xf numFmtId="0" fontId="1" fillId="0" borderId="0" xfId="0" applyFont="1"/>
    <xf numFmtId="0" fontId="2" fillId="0" borderId="0" xfId="0" applyFont="1" applyAlignment="1">
      <alignment vertical="center" wrapText="1"/>
    </xf>
    <xf numFmtId="0" fontId="7" fillId="0" borderId="0" xfId="0" applyFont="1" applyAlignment="1">
      <alignment horizontal="center" vertical="center" wrapText="1"/>
    </xf>
    <xf numFmtId="0" fontId="12" fillId="0" borderId="0" xfId="0" applyFont="1"/>
    <xf numFmtId="0" fontId="7" fillId="0" borderId="1" xfId="0" applyFont="1" applyBorder="1" applyAlignment="1">
      <alignment horizontal="center" vertical="center" wrapText="1"/>
    </xf>
    <xf numFmtId="0" fontId="10" fillId="0" borderId="1" xfId="0" applyFont="1" applyBorder="1" applyAlignment="1">
      <alignment horizontal="left" vertical="center" wrapText="1"/>
    </xf>
    <xf numFmtId="0" fontId="14" fillId="0" borderId="0" xfId="0" applyFont="1"/>
    <xf numFmtId="0" fontId="11" fillId="0" borderId="0" xfId="0" applyFont="1"/>
    <xf numFmtId="0" fontId="7" fillId="0" borderId="0" xfId="0" applyFont="1"/>
    <xf numFmtId="0" fontId="16" fillId="0" borderId="1" xfId="0" applyFont="1" applyBorder="1" applyAlignment="1">
      <alignment horizontal="center" vertical="center" wrapText="1"/>
    </xf>
    <xf numFmtId="0" fontId="7" fillId="0" borderId="0" xfId="0" applyFont="1" applyAlignment="1">
      <alignment vertical="center"/>
    </xf>
    <xf numFmtId="0" fontId="6" fillId="0" borderId="1" xfId="0" applyFont="1" applyBorder="1" applyAlignment="1">
      <alignment horizontal="center" vertical="center" wrapText="1"/>
    </xf>
    <xf numFmtId="0" fontId="19" fillId="2" borderId="15" xfId="1" applyFont="1" applyFill="1" applyBorder="1" applyAlignment="1">
      <alignment horizontal="center" vertical="center" wrapText="1"/>
    </xf>
    <xf numFmtId="0" fontId="19" fillId="2" borderId="8" xfId="1" applyFont="1" applyFill="1" applyBorder="1" applyAlignment="1">
      <alignment horizontal="center" vertical="center" wrapText="1"/>
    </xf>
    <xf numFmtId="0" fontId="19" fillId="2" borderId="7" xfId="1" applyFont="1" applyFill="1" applyBorder="1" applyAlignment="1">
      <alignment horizontal="center" vertical="center" wrapText="1"/>
    </xf>
    <xf numFmtId="0" fontId="18" fillId="0" borderId="1" xfId="0" applyFont="1" applyBorder="1" applyAlignment="1">
      <alignment horizontal="left" vertical="center" wrapText="1"/>
    </xf>
    <xf numFmtId="43" fontId="0" fillId="0" borderId="0" xfId="6" applyFont="1"/>
    <xf numFmtId="43" fontId="1" fillId="0" borderId="0" xfId="6" applyFont="1"/>
    <xf numFmtId="43" fontId="11" fillId="0" borderId="0" xfId="6" applyFont="1"/>
    <xf numFmtId="2" fontId="7" fillId="0" borderId="0" xfId="0" applyNumberFormat="1" applyFont="1"/>
    <xf numFmtId="2" fontId="6" fillId="0" borderId="1" xfId="0" applyNumberFormat="1" applyFont="1" applyBorder="1" applyAlignment="1">
      <alignment horizontal="center" vertical="center" wrapText="1"/>
    </xf>
    <xf numFmtId="0" fontId="6" fillId="0" borderId="1" xfId="0" applyFont="1" applyBorder="1" applyAlignment="1">
      <alignment horizontal="left" vertical="center" wrapText="1"/>
    </xf>
    <xf numFmtId="0" fontId="16" fillId="0" borderId="1" xfId="0" applyFont="1" applyBorder="1" applyAlignment="1">
      <alignment horizontal="left" vertical="center" wrapText="1"/>
    </xf>
    <xf numFmtId="0" fontId="7" fillId="0" borderId="1" xfId="0" applyFont="1" applyBorder="1" applyAlignment="1">
      <alignment horizontal="left" vertical="center" wrapText="1"/>
    </xf>
    <xf numFmtId="2" fontId="7" fillId="0" borderId="0" xfId="0" applyNumberFormat="1" applyFont="1" applyAlignment="1">
      <alignment horizontal="center" vertical="center" wrapText="1"/>
    </xf>
    <xf numFmtId="0" fontId="7" fillId="0" borderId="2" xfId="0" applyFont="1" applyBorder="1" applyAlignment="1">
      <alignment horizontal="center" vertical="center" wrapText="1"/>
    </xf>
    <xf numFmtId="2" fontId="7" fillId="0" borderId="2" xfId="0" applyNumberFormat="1" applyFont="1" applyBorder="1" applyAlignment="1">
      <alignment horizontal="center" vertical="center" wrapText="1"/>
    </xf>
    <xf numFmtId="2" fontId="7" fillId="0" borderId="1" xfId="0" applyNumberFormat="1" applyFont="1" applyBorder="1" applyAlignment="1">
      <alignment horizontal="center" vertical="center" wrapText="1"/>
    </xf>
    <xf numFmtId="2" fontId="16" fillId="0" borderId="2" xfId="0" applyNumberFormat="1" applyFont="1" applyBorder="1" applyAlignment="1">
      <alignment horizontal="center" vertical="center" wrapText="1"/>
    </xf>
    <xf numFmtId="2" fontId="16" fillId="0" borderId="1" xfId="0" applyNumberFormat="1" applyFont="1" applyBorder="1" applyAlignment="1">
      <alignment horizontal="center" vertical="center" wrapText="1"/>
    </xf>
    <xf numFmtId="14" fontId="16" fillId="0" borderId="1" xfId="0" applyNumberFormat="1" applyFont="1" applyBorder="1" applyAlignment="1">
      <alignment horizontal="center" vertical="center" wrapText="1"/>
    </xf>
    <xf numFmtId="0" fontId="6" fillId="0" borderId="0" xfId="0" applyFont="1" applyAlignment="1">
      <alignment horizontal="center" vertical="center" wrapText="1"/>
    </xf>
    <xf numFmtId="2" fontId="6" fillId="0" borderId="0" xfId="0" applyNumberFormat="1" applyFont="1" applyAlignment="1">
      <alignment horizontal="center" vertical="center" wrapText="1"/>
    </xf>
    <xf numFmtId="0" fontId="18" fillId="6" borderId="7" xfId="0" applyFont="1" applyFill="1" applyBorder="1" applyAlignment="1">
      <alignment horizontal="center" vertical="center" wrapText="1"/>
    </xf>
    <xf numFmtId="0" fontId="18" fillId="6" borderId="7" xfId="1" applyFont="1" applyFill="1" applyBorder="1" applyAlignment="1">
      <alignment horizontal="center" vertical="center" wrapText="1" shrinkToFit="1"/>
    </xf>
    <xf numFmtId="0" fontId="6" fillId="6" borderId="1" xfId="0" applyFont="1" applyFill="1" applyBorder="1" applyAlignment="1">
      <alignment horizontal="center" vertical="center" wrapText="1"/>
    </xf>
    <xf numFmtId="0" fontId="6" fillId="6" borderId="2" xfId="0" applyFont="1" applyFill="1" applyBorder="1" applyAlignment="1">
      <alignment horizontal="center" vertical="center" wrapText="1"/>
    </xf>
    <xf numFmtId="2" fontId="6" fillId="6" borderId="2" xfId="0" applyNumberFormat="1" applyFont="1" applyFill="1" applyBorder="1" applyAlignment="1">
      <alignment horizontal="center" vertical="center" wrapText="1"/>
    </xf>
    <xf numFmtId="2" fontId="6" fillId="6" borderId="1" xfId="0" applyNumberFormat="1" applyFont="1" applyFill="1" applyBorder="1" applyAlignment="1">
      <alignment horizontal="center" vertical="center" wrapText="1"/>
    </xf>
    <xf numFmtId="0" fontId="7" fillId="6" borderId="1" xfId="0" applyFont="1" applyFill="1" applyBorder="1" applyAlignment="1">
      <alignment horizontal="center" vertical="center" wrapText="1"/>
    </xf>
    <xf numFmtId="0" fontId="19" fillId="2" borderId="1" xfId="1" applyFont="1" applyFill="1" applyBorder="1" applyAlignment="1">
      <alignment horizontal="center" vertical="center" wrapText="1"/>
    </xf>
    <xf numFmtId="0" fontId="19" fillId="2" borderId="9" xfId="1" applyFont="1" applyFill="1" applyBorder="1" applyAlignment="1">
      <alignment horizontal="center" vertical="center" wrapText="1"/>
    </xf>
    <xf numFmtId="0" fontId="19" fillId="2" borderId="12" xfId="1" applyFont="1" applyFill="1" applyBorder="1" applyAlignment="1">
      <alignment horizontal="center" vertical="center" wrapText="1"/>
    </xf>
    <xf numFmtId="0" fontId="18" fillId="6" borderId="1" xfId="1" applyFont="1" applyFill="1" applyBorder="1" applyAlignment="1">
      <alignment horizontal="center" vertical="center" wrapText="1"/>
    </xf>
    <xf numFmtId="0" fontId="18" fillId="6" borderId="1" xfId="0" applyFont="1" applyFill="1" applyBorder="1" applyAlignment="1">
      <alignment horizontal="center" vertical="center" wrapText="1"/>
    </xf>
    <xf numFmtId="49" fontId="18" fillId="7" borderId="1" xfId="5" applyNumberFormat="1" applyFont="1" applyFill="1" applyBorder="1" applyAlignment="1">
      <alignment horizontal="center" vertical="center" wrapText="1"/>
    </xf>
    <xf numFmtId="0" fontId="19" fillId="0" borderId="12" xfId="0" applyFont="1" applyBorder="1" applyAlignment="1">
      <alignment horizontal="center" vertical="center" wrapText="1"/>
    </xf>
    <xf numFmtId="0" fontId="10" fillId="3" borderId="1" xfId="0" applyFont="1" applyFill="1" applyBorder="1" applyAlignment="1">
      <alignment horizontal="left" vertical="center" wrapText="1"/>
    </xf>
    <xf numFmtId="11" fontId="18" fillId="0" borderId="0" xfId="0" applyNumberFormat="1" applyFont="1" applyAlignment="1">
      <alignment horizontal="center" vertical="center" wrapText="1"/>
    </xf>
    <xf numFmtId="11" fontId="19" fillId="0" borderId="0" xfId="0" applyNumberFormat="1" applyFont="1" applyAlignment="1">
      <alignment horizontal="center" vertical="center" wrapText="1"/>
    </xf>
    <xf numFmtId="0" fontId="19" fillId="0" borderId="8" xfId="0" applyFont="1" applyBorder="1" applyAlignment="1">
      <alignment horizontal="center" vertical="center" wrapText="1"/>
    </xf>
    <xf numFmtId="49" fontId="19" fillId="2" borderId="21" xfId="5" applyNumberFormat="1" applyFont="1" applyFill="1" applyBorder="1" applyAlignment="1">
      <alignment horizontal="center" vertical="center" wrapText="1"/>
    </xf>
    <xf numFmtId="49" fontId="19" fillId="2" borderId="8" xfId="5" applyNumberFormat="1" applyFont="1" applyFill="1" applyBorder="1" applyAlignment="1">
      <alignment horizontal="center" vertical="center" wrapText="1"/>
    </xf>
    <xf numFmtId="0" fontId="19" fillId="0" borderId="13" xfId="0" applyFont="1" applyBorder="1" applyAlignment="1">
      <alignment horizontal="center" vertical="center" wrapText="1"/>
    </xf>
    <xf numFmtId="14" fontId="7" fillId="0" borderId="1" xfId="0" applyNumberFormat="1" applyFont="1" applyBorder="1" applyAlignment="1">
      <alignment horizontal="center" vertical="center" wrapText="1"/>
    </xf>
    <xf numFmtId="0" fontId="18" fillId="0" borderId="0" xfId="0" applyFont="1" applyAlignment="1">
      <alignment horizontal="center" vertical="center" wrapText="1"/>
    </xf>
    <xf numFmtId="0" fontId="19" fillId="2" borderId="16" xfId="1" applyFont="1" applyFill="1" applyBorder="1" applyAlignment="1">
      <alignment horizontal="center" vertical="center" wrapText="1"/>
    </xf>
    <xf numFmtId="0" fontId="19" fillId="0" borderId="1" xfId="0" applyFont="1" applyBorder="1" applyAlignment="1">
      <alignment horizontal="left" vertical="center" wrapText="1"/>
    </xf>
    <xf numFmtId="3" fontId="19" fillId="0" borderId="1" xfId="0" applyNumberFormat="1" applyFont="1" applyBorder="1" applyAlignment="1">
      <alignment horizontal="center" vertical="center" wrapText="1"/>
    </xf>
    <xf numFmtId="0" fontId="19" fillId="0" borderId="1" xfId="0" applyFont="1" applyBorder="1" applyAlignment="1">
      <alignment horizontal="center" vertical="center" wrapText="1"/>
    </xf>
    <xf numFmtId="0" fontId="7" fillId="0" borderId="6" xfId="0" applyFont="1" applyBorder="1" applyAlignment="1">
      <alignment horizontal="center" vertical="center" wrapText="1"/>
    </xf>
    <xf numFmtId="0" fontId="10" fillId="0" borderId="0" xfId="0" applyFont="1" applyAlignment="1">
      <alignment horizontal="center" vertical="center" wrapText="1"/>
    </xf>
    <xf numFmtId="16" fontId="6" fillId="3" borderId="1" xfId="0" applyNumberFormat="1" applyFont="1" applyFill="1" applyBorder="1" applyAlignment="1">
      <alignment horizontal="center" vertical="center" wrapText="1"/>
    </xf>
    <xf numFmtId="0" fontId="10" fillId="3" borderId="1" xfId="0" applyFont="1" applyFill="1" applyBorder="1" applyAlignment="1">
      <alignment horizontal="center" vertical="center" wrapText="1"/>
    </xf>
    <xf numFmtId="2" fontId="10" fillId="3" borderId="1" xfId="0" applyNumberFormat="1" applyFont="1" applyFill="1" applyBorder="1" applyAlignment="1">
      <alignment horizontal="center" vertical="center" wrapText="1"/>
    </xf>
    <xf numFmtId="0" fontId="7" fillId="3" borderId="1" xfId="0" applyFont="1" applyFill="1" applyBorder="1" applyAlignment="1">
      <alignment horizontal="center" vertical="center" wrapText="1"/>
    </xf>
    <xf numFmtId="0" fontId="7" fillId="0" borderId="0" xfId="0" applyFont="1" applyAlignment="1">
      <alignment horizontal="right" vertical="center" wrapText="1"/>
    </xf>
    <xf numFmtId="0" fontId="22" fillId="0" borderId="0" xfId="0" applyFont="1" applyAlignment="1">
      <alignment horizontal="center" vertical="center" wrapText="1"/>
    </xf>
    <xf numFmtId="0" fontId="6" fillId="0" borderId="19" xfId="0" applyFont="1" applyBorder="1" applyAlignment="1">
      <alignment horizontal="left" vertical="center" wrapText="1"/>
    </xf>
    <xf numFmtId="0" fontId="19" fillId="0" borderId="12" xfId="1" applyFont="1" applyBorder="1" applyAlignment="1">
      <alignment horizontal="left" vertical="center" wrapText="1"/>
    </xf>
    <xf numFmtId="0" fontId="19" fillId="0" borderId="13" xfId="1" applyFont="1" applyBorder="1" applyAlignment="1">
      <alignment horizontal="left" vertical="center" wrapText="1"/>
    </xf>
    <xf numFmtId="0" fontId="19" fillId="0" borderId="14" xfId="1" applyFont="1" applyBorder="1" applyAlignment="1">
      <alignment horizontal="left" vertical="center" wrapText="1"/>
    </xf>
    <xf numFmtId="0" fontId="17" fillId="5" borderId="0" xfId="0" applyFont="1" applyFill="1" applyAlignment="1">
      <alignment horizontal="center" vertical="center" wrapText="1"/>
    </xf>
    <xf numFmtId="0" fontId="6" fillId="0" borderId="1" xfId="0" applyFont="1" applyBorder="1" applyAlignment="1">
      <alignment horizontal="left" vertical="center" wrapText="1"/>
    </xf>
    <xf numFmtId="0" fontId="6" fillId="6" borderId="1" xfId="0" applyFont="1" applyFill="1" applyBorder="1" applyAlignment="1">
      <alignment horizontal="right" vertical="center" wrapText="1"/>
    </xf>
    <xf numFmtId="0" fontId="19" fillId="0" borderId="16" xfId="1" applyFont="1" applyBorder="1" applyAlignment="1">
      <alignment horizontal="left" vertical="center" wrapText="1"/>
    </xf>
    <xf numFmtId="0" fontId="19" fillId="0" borderId="17" xfId="1" applyFont="1" applyBorder="1" applyAlignment="1">
      <alignment horizontal="left" vertical="center" wrapText="1"/>
    </xf>
    <xf numFmtId="0" fontId="19" fillId="0" borderId="18" xfId="1" applyFont="1" applyBorder="1" applyAlignment="1">
      <alignment horizontal="left" vertical="center" wrapText="1"/>
    </xf>
    <xf numFmtId="0" fontId="19" fillId="0" borderId="9" xfId="1" applyFont="1" applyBorder="1" applyAlignment="1">
      <alignment horizontal="left" vertical="center" wrapText="1"/>
    </xf>
    <xf numFmtId="0" fontId="19" fillId="0" borderId="10" xfId="1" applyFont="1" applyBorder="1" applyAlignment="1">
      <alignment horizontal="left" vertical="center" wrapText="1"/>
    </xf>
    <xf numFmtId="0" fontId="19" fillId="0" borderId="11" xfId="1" applyFont="1" applyBorder="1" applyAlignment="1">
      <alignment horizontal="left" vertical="center" wrapText="1"/>
    </xf>
    <xf numFmtId="0" fontId="6" fillId="6" borderId="2" xfId="0" applyFont="1" applyFill="1" applyBorder="1" applyAlignment="1">
      <alignment horizontal="right" vertical="center" wrapText="1"/>
    </xf>
    <xf numFmtId="0" fontId="6" fillId="6" borderId="3" xfId="0" applyFont="1" applyFill="1" applyBorder="1" applyAlignment="1">
      <alignment horizontal="right" vertical="center" wrapText="1"/>
    </xf>
    <xf numFmtId="0" fontId="19" fillId="3" borderId="12" xfId="1" applyFont="1" applyFill="1" applyBorder="1" applyAlignment="1">
      <alignment horizontal="left" vertical="center" wrapText="1"/>
    </xf>
    <xf numFmtId="0" fontId="19" fillId="3" borderId="13" xfId="1" applyFont="1" applyFill="1" applyBorder="1" applyAlignment="1">
      <alignment horizontal="left" vertical="center" wrapText="1"/>
    </xf>
    <xf numFmtId="0" fontId="19" fillId="3" borderId="14" xfId="1" applyFont="1" applyFill="1" applyBorder="1" applyAlignment="1">
      <alignment horizontal="left" vertical="center" wrapText="1"/>
    </xf>
    <xf numFmtId="0" fontId="7" fillId="0" borderId="1" xfId="0" applyFont="1" applyBorder="1" applyAlignment="1">
      <alignment horizontal="center" vertical="center" wrapText="1"/>
    </xf>
    <xf numFmtId="0" fontId="6" fillId="6" borderId="4" xfId="0" applyFont="1" applyFill="1" applyBorder="1" applyAlignment="1">
      <alignment horizontal="right" vertical="center" wrapText="1"/>
    </xf>
    <xf numFmtId="0" fontId="23" fillId="5" borderId="0" xfId="0" applyFont="1" applyFill="1" applyAlignment="1">
      <alignment horizontal="center" vertical="center" wrapText="1"/>
    </xf>
    <xf numFmtId="2" fontId="7" fillId="0" borderId="1" xfId="0" applyNumberFormat="1" applyFont="1" applyBorder="1" applyAlignment="1">
      <alignment horizontal="center" vertical="center" wrapText="1"/>
    </xf>
    <xf numFmtId="0" fontId="6" fillId="6" borderId="2" xfId="0" applyFont="1" applyFill="1" applyBorder="1" applyAlignment="1">
      <alignment horizontal="center" vertical="center" wrapText="1"/>
    </xf>
    <xf numFmtId="0" fontId="6" fillId="6" borderId="3" xfId="0" applyFont="1" applyFill="1" applyBorder="1" applyAlignment="1">
      <alignment horizontal="center" vertical="center" wrapText="1"/>
    </xf>
    <xf numFmtId="0" fontId="6" fillId="6" borderId="4" xfId="0" applyFont="1" applyFill="1" applyBorder="1" applyAlignment="1">
      <alignment horizontal="center" vertical="center" wrapText="1"/>
    </xf>
    <xf numFmtId="0" fontId="19" fillId="0" borderId="2" xfId="1" applyFont="1" applyBorder="1" applyAlignment="1">
      <alignment horizontal="left" vertical="center" wrapText="1"/>
    </xf>
    <xf numFmtId="0" fontId="19" fillId="0" borderId="3" xfId="1" applyFont="1" applyBorder="1" applyAlignment="1">
      <alignment horizontal="left" vertical="center" wrapText="1"/>
    </xf>
    <xf numFmtId="0" fontId="19" fillId="0" borderId="4" xfId="1" applyFont="1" applyBorder="1" applyAlignment="1">
      <alignment horizontal="left" vertical="center" wrapText="1"/>
    </xf>
    <xf numFmtId="11" fontId="18" fillId="6" borderId="2" xfId="0" applyNumberFormat="1" applyFont="1" applyFill="1" applyBorder="1" applyAlignment="1">
      <alignment horizontal="center" vertical="center" wrapText="1"/>
    </xf>
    <xf numFmtId="11" fontId="18" fillId="6" borderId="3" xfId="0" applyNumberFormat="1" applyFont="1" applyFill="1" applyBorder="1" applyAlignment="1">
      <alignment horizontal="center" vertical="center" wrapText="1"/>
    </xf>
    <xf numFmtId="11" fontId="18" fillId="6" borderId="4" xfId="0" applyNumberFormat="1" applyFont="1" applyFill="1" applyBorder="1" applyAlignment="1">
      <alignment horizontal="center" vertical="center" wrapText="1"/>
    </xf>
    <xf numFmtId="0" fontId="22" fillId="2" borderId="1" xfId="1" applyFont="1" applyFill="1" applyBorder="1" applyAlignment="1">
      <alignment horizontal="left" vertical="center" wrapText="1"/>
    </xf>
    <xf numFmtId="0" fontId="19" fillId="2" borderId="1" xfId="1" applyFont="1" applyFill="1" applyBorder="1" applyAlignment="1">
      <alignment horizontal="left" vertical="center" wrapText="1"/>
    </xf>
    <xf numFmtId="0" fontId="18" fillId="0" borderId="20" xfId="0" applyFont="1" applyBorder="1" applyAlignment="1">
      <alignment horizontal="left" vertical="center" wrapText="1"/>
    </xf>
    <xf numFmtId="0" fontId="18" fillId="0" borderId="0" xfId="0" applyFont="1" applyAlignment="1">
      <alignment horizontal="left" vertical="center" wrapText="1"/>
    </xf>
    <xf numFmtId="0" fontId="22" fillId="8" borderId="1" xfId="1" applyFont="1" applyFill="1" applyBorder="1" applyAlignment="1">
      <alignment horizontal="left" vertical="center" wrapText="1"/>
    </xf>
    <xf numFmtId="0" fontId="19" fillId="8" borderId="1" xfId="1" applyFont="1" applyFill="1" applyBorder="1" applyAlignment="1">
      <alignment horizontal="left" vertical="center" wrapText="1"/>
    </xf>
    <xf numFmtId="0" fontId="10" fillId="3" borderId="7" xfId="1" applyFont="1" applyFill="1" applyBorder="1" applyAlignment="1">
      <alignment horizontal="left" vertical="center" wrapText="1"/>
    </xf>
    <xf numFmtId="0" fontId="22" fillId="4" borderId="22" xfId="1" applyFont="1" applyFill="1" applyBorder="1" applyAlignment="1">
      <alignment horizontal="left" vertical="center" wrapText="1"/>
    </xf>
    <xf numFmtId="0" fontId="19" fillId="4" borderId="3" xfId="1" applyFont="1" applyFill="1" applyBorder="1" applyAlignment="1">
      <alignment horizontal="left" vertical="center" wrapText="1"/>
    </xf>
    <xf numFmtId="0" fontId="19" fillId="4" borderId="4" xfId="1" applyFont="1" applyFill="1" applyBorder="1" applyAlignment="1">
      <alignment horizontal="left" vertical="center" wrapText="1"/>
    </xf>
    <xf numFmtId="0" fontId="18" fillId="0" borderId="4" xfId="0" applyFont="1" applyBorder="1" applyAlignment="1">
      <alignment horizontal="center" vertical="center" wrapText="1"/>
    </xf>
    <xf numFmtId="0" fontId="18" fillId="0" borderId="1" xfId="0" applyFont="1" applyBorder="1" applyAlignment="1">
      <alignment horizontal="center" vertical="center" wrapText="1"/>
    </xf>
    <xf numFmtId="0" fontId="22" fillId="0" borderId="1" xfId="0" applyFont="1" applyBorder="1" applyAlignment="1">
      <alignment horizontal="left" vertical="center" wrapText="1"/>
    </xf>
    <xf numFmtId="0" fontId="7" fillId="0" borderId="1" xfId="0" applyFont="1" applyBorder="1" applyAlignment="1">
      <alignment horizontal="left" vertical="center" wrapText="1"/>
    </xf>
    <xf numFmtId="49" fontId="18" fillId="6" borderId="1" xfId="0" applyNumberFormat="1" applyFont="1" applyFill="1" applyBorder="1" applyAlignment="1">
      <alignment horizontal="right" vertical="center" wrapText="1"/>
    </xf>
    <xf numFmtId="0" fontId="18" fillId="6" borderId="1" xfId="0" applyFont="1" applyFill="1" applyBorder="1" applyAlignment="1">
      <alignment horizontal="center" vertical="center" wrapText="1"/>
    </xf>
    <xf numFmtId="0" fontId="18" fillId="4" borderId="3" xfId="1" applyFont="1" applyFill="1" applyBorder="1" applyAlignment="1">
      <alignment horizontal="left" vertical="center" wrapText="1"/>
    </xf>
    <xf numFmtId="0" fontId="18" fillId="4" borderId="4" xfId="1" applyFont="1" applyFill="1" applyBorder="1" applyAlignment="1">
      <alignment horizontal="left" vertical="center" wrapText="1"/>
    </xf>
    <xf numFmtId="0" fontId="19" fillId="4" borderId="22" xfId="1" applyFont="1" applyFill="1" applyBorder="1" applyAlignment="1">
      <alignment horizontal="left" vertical="center" wrapText="1"/>
    </xf>
    <xf numFmtId="0" fontId="7" fillId="0" borderId="2" xfId="0" applyFont="1" applyBorder="1" applyAlignment="1">
      <alignment horizontal="center" vertical="center" wrapText="1"/>
    </xf>
    <xf numFmtId="0" fontId="7" fillId="0" borderId="3" xfId="0" applyFont="1" applyBorder="1" applyAlignment="1">
      <alignment horizontal="center" vertical="center" wrapText="1"/>
    </xf>
    <xf numFmtId="0" fontId="7" fillId="0" borderId="4" xfId="0" applyFont="1" applyBorder="1" applyAlignment="1">
      <alignment horizontal="center" vertical="center" wrapText="1"/>
    </xf>
    <xf numFmtId="0" fontId="6" fillId="0" borderId="2" xfId="0" applyFont="1" applyBorder="1" applyAlignment="1">
      <alignment horizontal="left" vertical="center" wrapText="1"/>
    </xf>
    <xf numFmtId="0" fontId="6" fillId="0" borderId="3" xfId="0" applyFont="1" applyBorder="1" applyAlignment="1">
      <alignment horizontal="left" vertical="center" wrapText="1"/>
    </xf>
    <xf numFmtId="0" fontId="6" fillId="0" borderId="4" xfId="0" applyFont="1" applyBorder="1" applyAlignment="1">
      <alignment horizontal="left" vertical="center" wrapText="1"/>
    </xf>
    <xf numFmtId="0" fontId="7" fillId="0" borderId="0" xfId="0" applyFont="1" applyAlignment="1">
      <alignment horizontal="center" vertical="center" wrapText="1"/>
    </xf>
    <xf numFmtId="0" fontId="19" fillId="0" borderId="1" xfId="1" applyFont="1" applyBorder="1" applyAlignment="1">
      <alignment horizontal="left" vertical="center" wrapText="1"/>
    </xf>
    <xf numFmtId="0" fontId="18" fillId="6" borderId="1" xfId="1" applyFont="1" applyFill="1" applyBorder="1" applyAlignment="1">
      <alignment horizontal="center" vertical="center" wrapText="1"/>
    </xf>
    <xf numFmtId="0" fontId="6" fillId="0" borderId="19" xfId="2" applyFont="1" applyBorder="1" applyAlignment="1">
      <alignment horizontal="center" vertical="center" wrapText="1"/>
    </xf>
    <xf numFmtId="0" fontId="19" fillId="3" borderId="8" xfId="1" applyFont="1" applyFill="1" applyBorder="1" applyAlignment="1">
      <alignment horizontal="left" vertical="center" wrapText="1"/>
    </xf>
    <xf numFmtId="0" fontId="19" fillId="2" borderId="8" xfId="0" applyFont="1" applyFill="1" applyBorder="1" applyAlignment="1">
      <alignment horizontal="left" vertical="center" wrapText="1"/>
    </xf>
    <xf numFmtId="0" fontId="19" fillId="2" borderId="9" xfId="0" applyFont="1" applyFill="1" applyBorder="1" applyAlignment="1">
      <alignment horizontal="left" vertical="center" wrapText="1"/>
    </xf>
    <xf numFmtId="11" fontId="18" fillId="0" borderId="20" xfId="0" applyNumberFormat="1" applyFont="1" applyBorder="1" applyAlignment="1">
      <alignment horizontal="center" vertical="center" wrapText="1"/>
    </xf>
    <xf numFmtId="11" fontId="18" fillId="0" borderId="0" xfId="0" applyNumberFormat="1" applyFont="1" applyAlignment="1">
      <alignment horizontal="center" vertical="center" wrapText="1"/>
    </xf>
    <xf numFmtId="0" fontId="18" fillId="0" borderId="2" xfId="0" applyFont="1" applyBorder="1" applyAlignment="1">
      <alignment horizontal="center" vertical="center" wrapText="1"/>
    </xf>
    <xf numFmtId="0" fontId="18" fillId="0" borderId="3" xfId="0" applyFont="1" applyBorder="1" applyAlignment="1">
      <alignment horizontal="center" vertical="center" wrapText="1"/>
    </xf>
    <xf numFmtId="49" fontId="19" fillId="2" borderId="22" xfId="5" applyNumberFormat="1" applyFont="1" applyFill="1" applyBorder="1" applyAlignment="1">
      <alignment horizontal="center" vertical="center" wrapText="1"/>
    </xf>
    <xf numFmtId="49" fontId="19" fillId="2" borderId="3" xfId="5" applyNumberFormat="1" applyFont="1" applyFill="1" applyBorder="1" applyAlignment="1">
      <alignment horizontal="center" vertical="center" wrapText="1"/>
    </xf>
    <xf numFmtId="49" fontId="19" fillId="2" borderId="4" xfId="5" applyNumberFormat="1" applyFont="1" applyFill="1" applyBorder="1" applyAlignment="1">
      <alignment horizontal="center" vertical="center" wrapText="1"/>
    </xf>
    <xf numFmtId="0" fontId="10" fillId="0" borderId="0" xfId="0" applyFont="1" applyAlignment="1">
      <alignment horizontal="left" vertical="center" wrapText="1"/>
    </xf>
    <xf numFmtId="0" fontId="6" fillId="0" borderId="0" xfId="0" applyFont="1" applyAlignment="1">
      <alignment horizontal="left" vertical="center" wrapText="1"/>
    </xf>
    <xf numFmtId="0" fontId="7" fillId="0" borderId="0" xfId="0" applyFont="1" applyAlignment="1">
      <alignment horizontal="left" vertical="center" wrapText="1"/>
    </xf>
    <xf numFmtId="0" fontId="6" fillId="0" borderId="5" xfId="0" applyFont="1" applyBorder="1" applyAlignment="1">
      <alignment horizontal="left" vertical="center" wrapText="1"/>
    </xf>
    <xf numFmtId="0" fontId="6" fillId="0" borderId="6" xfId="0" applyFont="1" applyBorder="1" applyAlignment="1">
      <alignment horizontal="left" vertical="center" wrapText="1"/>
    </xf>
    <xf numFmtId="0" fontId="9" fillId="6" borderId="1" xfId="0" applyFont="1" applyFill="1" applyBorder="1" applyAlignment="1">
      <alignment horizontal="center" vertical="center" wrapText="1"/>
    </xf>
    <xf numFmtId="0" fontId="7" fillId="0" borderId="2" xfId="0" applyFont="1" applyBorder="1" applyAlignment="1">
      <alignment horizontal="left" vertical="center" wrapText="1"/>
    </xf>
    <xf numFmtId="0" fontId="7" fillId="0" borderId="3" xfId="0" applyFont="1" applyBorder="1" applyAlignment="1">
      <alignment horizontal="left" vertical="center" wrapText="1"/>
    </xf>
    <xf numFmtId="0" fontId="7" fillId="0" borderId="4" xfId="0" applyFont="1" applyBorder="1" applyAlignment="1">
      <alignment horizontal="left" vertical="center" wrapText="1"/>
    </xf>
    <xf numFmtId="0" fontId="6" fillId="0" borderId="5" xfId="0" applyFont="1" applyBorder="1" applyAlignment="1">
      <alignment horizontal="center" vertical="center" wrapText="1"/>
    </xf>
    <xf numFmtId="0" fontId="6" fillId="0" borderId="6" xfId="0" applyFont="1" applyBorder="1" applyAlignment="1">
      <alignment horizontal="center" vertical="center" wrapText="1"/>
    </xf>
    <xf numFmtId="0" fontId="7" fillId="0" borderId="2" xfId="1" applyFont="1" applyBorder="1" applyAlignment="1">
      <alignment horizontal="left" vertical="center" wrapText="1"/>
    </xf>
    <xf numFmtId="0" fontId="7" fillId="0" borderId="3" xfId="1" applyFont="1" applyBorder="1" applyAlignment="1">
      <alignment horizontal="left" vertical="center" wrapText="1"/>
    </xf>
    <xf numFmtId="0" fontId="7" fillId="0" borderId="4" xfId="1" applyFont="1" applyBorder="1" applyAlignment="1">
      <alignment horizontal="left" vertical="center" wrapText="1"/>
    </xf>
    <xf numFmtId="0" fontId="7" fillId="3" borderId="2" xfId="1" applyFont="1" applyFill="1" applyBorder="1" applyAlignment="1">
      <alignment horizontal="left" vertical="center" wrapText="1"/>
    </xf>
    <xf numFmtId="0" fontId="7" fillId="3" borderId="4" xfId="1" applyFont="1" applyFill="1" applyBorder="1" applyAlignment="1">
      <alignment horizontal="left" vertical="center" wrapText="1"/>
    </xf>
    <xf numFmtId="0" fontId="9" fillId="6" borderId="2" xfId="0" applyFont="1" applyFill="1" applyBorder="1" applyAlignment="1">
      <alignment horizontal="center" vertical="center" wrapText="1"/>
    </xf>
    <xf numFmtId="0" fontId="9" fillId="6" borderId="4" xfId="0" applyFont="1" applyFill="1" applyBorder="1" applyAlignment="1">
      <alignment horizontal="center" vertical="center" wrapText="1"/>
    </xf>
    <xf numFmtId="0" fontId="22" fillId="0" borderId="2" xfId="0" applyFont="1" applyBorder="1" applyAlignment="1">
      <alignment horizontal="left" vertical="center" wrapText="1"/>
    </xf>
    <xf numFmtId="0" fontId="22" fillId="0" borderId="3" xfId="0" applyFont="1" applyBorder="1" applyAlignment="1">
      <alignment horizontal="left" vertical="center" wrapText="1"/>
    </xf>
    <xf numFmtId="0" fontId="22" fillId="0" borderId="4" xfId="0" applyFont="1" applyBorder="1" applyAlignment="1">
      <alignment horizontal="left" vertical="center" wrapText="1"/>
    </xf>
    <xf numFmtId="0" fontId="10" fillId="3" borderId="2" xfId="0" applyFont="1" applyFill="1" applyBorder="1" applyAlignment="1">
      <alignment horizontal="left" vertical="center" wrapText="1"/>
    </xf>
    <xf numFmtId="0" fontId="10" fillId="3" borderId="4" xfId="0" applyFont="1" applyFill="1" applyBorder="1" applyAlignment="1">
      <alignment horizontal="left" vertical="center" wrapText="1"/>
    </xf>
    <xf numFmtId="0" fontId="10" fillId="0" borderId="2" xfId="0" applyFont="1" applyBorder="1" applyAlignment="1">
      <alignment horizontal="left" vertical="center" wrapText="1"/>
    </xf>
    <xf numFmtId="0" fontId="10" fillId="0" borderId="3" xfId="0" applyFont="1" applyBorder="1" applyAlignment="1">
      <alignment horizontal="left" vertical="center" wrapText="1"/>
    </xf>
    <xf numFmtId="0" fontId="10" fillId="0" borderId="4" xfId="0" applyFont="1" applyBorder="1" applyAlignment="1">
      <alignment horizontal="left" vertical="center" wrapText="1"/>
    </xf>
    <xf numFmtId="0" fontId="6" fillId="0" borderId="19" xfId="0" applyFont="1" applyBorder="1" applyAlignment="1">
      <alignment horizontal="center" vertical="center" wrapText="1"/>
    </xf>
    <xf numFmtId="0" fontId="6" fillId="6" borderId="1" xfId="0" applyFont="1" applyFill="1" applyBorder="1" applyAlignment="1">
      <alignment horizontal="center" vertical="center" wrapText="1"/>
    </xf>
    <xf numFmtId="0" fontId="6" fillId="3" borderId="1" xfId="0" applyFont="1" applyFill="1" applyBorder="1" applyAlignment="1">
      <alignment horizontal="left" vertical="center" wrapText="1"/>
    </xf>
    <xf numFmtId="2" fontId="6" fillId="3" borderId="1" xfId="0" applyNumberFormat="1" applyFont="1" applyFill="1" applyBorder="1" applyAlignment="1">
      <alignment horizontal="center" vertical="center" wrapText="1"/>
    </xf>
    <xf numFmtId="0" fontId="28" fillId="0" borderId="1" xfId="0" applyFont="1" applyBorder="1" applyAlignment="1">
      <alignment horizontal="left" vertical="center" wrapText="1"/>
    </xf>
  </cellXfs>
  <cellStyles count="7">
    <cellStyle name="Comma" xfId="6" builtinId="3"/>
    <cellStyle name="Įprastas 3" xfId="4" xr:uid="{00000000-0005-0000-0000-000000000000}"/>
    <cellStyle name="Įprastas 4" xfId="1" xr:uid="{00000000-0005-0000-0000-000001000000}"/>
    <cellStyle name="Įprastas 5" xfId="2" xr:uid="{00000000-0005-0000-0000-000002000000}"/>
    <cellStyle name="Įprastas 6" xfId="3" xr:uid="{00000000-0005-0000-0000-000003000000}"/>
    <cellStyle name="Normal" xfId="0" builtinId="0"/>
    <cellStyle name="Normal 3" xfId="5" xr:uid="{00000000-0005-0000-0000-000005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69"/>
  <sheetViews>
    <sheetView topLeftCell="A37" zoomScale="90" zoomScaleNormal="90" workbookViewId="0">
      <selection activeCell="H57" sqref="H57"/>
    </sheetView>
  </sheetViews>
  <sheetFormatPr defaultColWidth="9.109375" defaultRowHeight="13.8"/>
  <cols>
    <col min="1" max="1" width="8.33203125" style="11" customWidth="1"/>
    <col min="2" max="2" width="51.88671875" style="9" customWidth="1"/>
    <col min="3" max="3" width="14.77734375" style="9" customWidth="1"/>
    <col min="4" max="4" width="24" style="9" customWidth="1"/>
    <col min="5" max="5" width="18.5546875" style="20" customWidth="1"/>
    <col min="6" max="6" width="20.33203125" style="20" customWidth="1"/>
    <col min="7" max="7" width="58.5546875" style="9" customWidth="1"/>
    <col min="8" max="16384" width="9.109375" style="9"/>
  </cols>
  <sheetData>
    <row r="1" spans="1:7" ht="14.4" customHeight="1">
      <c r="A1" s="67" t="s">
        <v>168</v>
      </c>
      <c r="B1" s="67"/>
      <c r="C1" s="67"/>
      <c r="D1" s="67"/>
      <c r="E1" s="67"/>
      <c r="F1" s="67"/>
      <c r="G1" s="67"/>
    </row>
    <row r="2" spans="1:7" ht="26.25" customHeight="1">
      <c r="A2" s="73" t="s">
        <v>81</v>
      </c>
      <c r="B2" s="73"/>
      <c r="C2" s="73"/>
      <c r="D2" s="73"/>
      <c r="E2" s="73"/>
      <c r="F2" s="73"/>
      <c r="G2" s="73"/>
    </row>
    <row r="3" spans="1:7">
      <c r="A3" s="3"/>
      <c r="B3" s="3"/>
      <c r="C3" s="3"/>
      <c r="D3" s="3"/>
      <c r="E3" s="25"/>
      <c r="F3" s="25"/>
      <c r="G3" s="3"/>
    </row>
    <row r="4" spans="1:7">
      <c r="A4" s="68" t="s">
        <v>291</v>
      </c>
      <c r="B4" s="68"/>
      <c r="C4" s="68"/>
      <c r="D4" s="68"/>
      <c r="E4" s="68"/>
      <c r="F4" s="68"/>
      <c r="G4" s="68"/>
    </row>
    <row r="5" spans="1:7" ht="74.25" customHeight="1">
      <c r="A5" s="34" t="s">
        <v>33</v>
      </c>
      <c r="B5" s="35" t="s">
        <v>82</v>
      </c>
      <c r="C5" s="36" t="s">
        <v>32</v>
      </c>
      <c r="D5" s="37" t="s">
        <v>91</v>
      </c>
      <c r="E5" s="38" t="s">
        <v>92</v>
      </c>
      <c r="F5" s="39" t="s">
        <v>94</v>
      </c>
      <c r="G5" s="36" t="s">
        <v>93</v>
      </c>
    </row>
    <row r="6" spans="1:7">
      <c r="A6" s="5">
        <v>1</v>
      </c>
      <c r="B6" s="5">
        <v>2</v>
      </c>
      <c r="C6" s="5">
        <v>3</v>
      </c>
      <c r="D6" s="26">
        <v>4</v>
      </c>
      <c r="E6" s="27">
        <v>5</v>
      </c>
      <c r="F6" s="28" t="s">
        <v>50</v>
      </c>
      <c r="G6" s="5">
        <v>7</v>
      </c>
    </row>
    <row r="7" spans="1:7">
      <c r="A7" s="74" t="s">
        <v>96</v>
      </c>
      <c r="B7" s="74"/>
      <c r="C7" s="74"/>
      <c r="D7" s="74"/>
      <c r="E7" s="74"/>
      <c r="F7" s="74"/>
      <c r="G7" s="74"/>
    </row>
    <row r="8" spans="1:7">
      <c r="A8" s="12" t="s">
        <v>7</v>
      </c>
      <c r="B8" s="22" t="s">
        <v>39</v>
      </c>
      <c r="C8" s="5">
        <v>1000</v>
      </c>
      <c r="D8" s="5" t="s">
        <v>36</v>
      </c>
      <c r="E8" s="29">
        <v>5.6</v>
      </c>
      <c r="F8" s="30">
        <f>E8*C8</f>
        <v>5600</v>
      </c>
      <c r="G8" s="5" t="s">
        <v>36</v>
      </c>
    </row>
    <row r="9" spans="1:7">
      <c r="A9" s="31" t="s">
        <v>48</v>
      </c>
      <c r="B9" s="23" t="s">
        <v>180</v>
      </c>
      <c r="C9" s="5" t="s">
        <v>36</v>
      </c>
      <c r="D9" s="10">
        <v>36</v>
      </c>
      <c r="E9" s="27" t="s">
        <v>36</v>
      </c>
      <c r="F9" s="28" t="s">
        <v>36</v>
      </c>
      <c r="G9" s="23" t="s">
        <v>277</v>
      </c>
    </row>
    <row r="10" spans="1:7">
      <c r="A10" s="31" t="s">
        <v>182</v>
      </c>
      <c r="B10" s="23" t="s">
        <v>181</v>
      </c>
      <c r="C10" s="5" t="s">
        <v>36</v>
      </c>
      <c r="D10" s="5">
        <v>1</v>
      </c>
      <c r="E10" s="27" t="s">
        <v>36</v>
      </c>
      <c r="F10" s="28" t="s">
        <v>36</v>
      </c>
      <c r="G10" s="23" t="s">
        <v>278</v>
      </c>
    </row>
    <row r="11" spans="1:7">
      <c r="A11" s="31" t="s">
        <v>183</v>
      </c>
      <c r="B11" s="23" t="s">
        <v>184</v>
      </c>
      <c r="C11" s="5" t="s">
        <v>36</v>
      </c>
      <c r="D11" s="5">
        <v>5</v>
      </c>
      <c r="E11" s="28" t="s">
        <v>36</v>
      </c>
      <c r="F11" s="28" t="s">
        <v>36</v>
      </c>
      <c r="G11" s="23" t="s">
        <v>279</v>
      </c>
    </row>
    <row r="12" spans="1:7">
      <c r="A12" s="12" t="s">
        <v>8</v>
      </c>
      <c r="B12" s="22" t="s">
        <v>40</v>
      </c>
      <c r="C12" s="5">
        <v>900</v>
      </c>
      <c r="D12" s="5" t="s">
        <v>36</v>
      </c>
      <c r="E12" s="29">
        <v>3.4</v>
      </c>
      <c r="F12" s="30">
        <f>E12*C12</f>
        <v>3060</v>
      </c>
      <c r="G12" s="5" t="s">
        <v>36</v>
      </c>
    </row>
    <row r="13" spans="1:7">
      <c r="A13" s="10" t="s">
        <v>51</v>
      </c>
      <c r="B13" s="23" t="s">
        <v>269</v>
      </c>
      <c r="C13" s="5" t="s">
        <v>36</v>
      </c>
      <c r="D13" s="10">
        <v>16</v>
      </c>
      <c r="E13" s="27" t="s">
        <v>36</v>
      </c>
      <c r="F13" s="28" t="s">
        <v>36</v>
      </c>
      <c r="G13" s="23" t="s">
        <v>286</v>
      </c>
    </row>
    <row r="14" spans="1:7">
      <c r="A14" s="10" t="s">
        <v>187</v>
      </c>
      <c r="B14" s="23" t="s">
        <v>181</v>
      </c>
      <c r="C14" s="5" t="s">
        <v>36</v>
      </c>
      <c r="D14" s="10">
        <v>1</v>
      </c>
      <c r="E14" s="28" t="s">
        <v>36</v>
      </c>
      <c r="F14" s="28" t="s">
        <v>36</v>
      </c>
      <c r="G14" s="23" t="s">
        <v>278</v>
      </c>
    </row>
    <row r="15" spans="1:7">
      <c r="A15" s="10" t="s">
        <v>188</v>
      </c>
      <c r="B15" s="23" t="s">
        <v>184</v>
      </c>
      <c r="C15" s="5" t="s">
        <v>36</v>
      </c>
      <c r="D15" s="5">
        <v>5</v>
      </c>
      <c r="E15" s="27" t="s">
        <v>36</v>
      </c>
      <c r="F15" s="28" t="s">
        <v>36</v>
      </c>
      <c r="G15" s="23" t="s">
        <v>279</v>
      </c>
    </row>
    <row r="16" spans="1:7">
      <c r="A16" s="12" t="s">
        <v>9</v>
      </c>
      <c r="B16" s="22" t="s">
        <v>41</v>
      </c>
      <c r="C16" s="5">
        <v>1000</v>
      </c>
      <c r="D16" s="5" t="s">
        <v>36</v>
      </c>
      <c r="E16" s="29">
        <v>3.4</v>
      </c>
      <c r="F16" s="30">
        <f>E16*C16</f>
        <v>3400</v>
      </c>
      <c r="G16" s="5" t="s">
        <v>36</v>
      </c>
    </row>
    <row r="17" spans="1:7">
      <c r="A17" s="10" t="s">
        <v>52</v>
      </c>
      <c r="B17" s="23" t="s">
        <v>270</v>
      </c>
      <c r="C17" s="5" t="s">
        <v>36</v>
      </c>
      <c r="D17" s="10">
        <v>18</v>
      </c>
      <c r="E17" s="27" t="s">
        <v>36</v>
      </c>
      <c r="F17" s="28" t="s">
        <v>36</v>
      </c>
      <c r="G17" s="23" t="s">
        <v>285</v>
      </c>
    </row>
    <row r="18" spans="1:7">
      <c r="A18" s="10" t="s">
        <v>204</v>
      </c>
      <c r="B18" s="23" t="s">
        <v>181</v>
      </c>
      <c r="C18" s="5" t="s">
        <v>36</v>
      </c>
      <c r="D18" s="10">
        <v>1</v>
      </c>
      <c r="E18" s="28" t="s">
        <v>36</v>
      </c>
      <c r="F18" s="28" t="s">
        <v>36</v>
      </c>
      <c r="G18" s="23" t="s">
        <v>278</v>
      </c>
    </row>
    <row r="19" spans="1:7">
      <c r="A19" s="10" t="s">
        <v>205</v>
      </c>
      <c r="B19" s="23" t="s">
        <v>184</v>
      </c>
      <c r="C19" s="5" t="s">
        <v>36</v>
      </c>
      <c r="D19" s="5">
        <v>5</v>
      </c>
      <c r="E19" s="27" t="s">
        <v>36</v>
      </c>
      <c r="F19" s="28" t="s">
        <v>36</v>
      </c>
      <c r="G19" s="23" t="s">
        <v>279</v>
      </c>
    </row>
    <row r="20" spans="1:7">
      <c r="A20" s="12" t="s">
        <v>10</v>
      </c>
      <c r="B20" s="22" t="s">
        <v>42</v>
      </c>
      <c r="C20" s="5">
        <v>180</v>
      </c>
      <c r="D20" s="5" t="s">
        <v>36</v>
      </c>
      <c r="E20" s="29">
        <v>7.7</v>
      </c>
      <c r="F20" s="30">
        <f>E20*C20</f>
        <v>1386</v>
      </c>
      <c r="G20" s="5" t="s">
        <v>36</v>
      </c>
    </row>
    <row r="21" spans="1:7">
      <c r="A21" s="10" t="s">
        <v>53</v>
      </c>
      <c r="B21" s="23" t="s">
        <v>271</v>
      </c>
      <c r="C21" s="5" t="s">
        <v>36</v>
      </c>
      <c r="D21" s="10">
        <v>8</v>
      </c>
      <c r="E21" s="28" t="s">
        <v>36</v>
      </c>
      <c r="F21" s="28" t="s">
        <v>36</v>
      </c>
      <c r="G21" s="23" t="s">
        <v>287</v>
      </c>
    </row>
    <row r="22" spans="1:7">
      <c r="A22" s="10" t="s">
        <v>206</v>
      </c>
      <c r="B22" s="23" t="s">
        <v>181</v>
      </c>
      <c r="C22" s="5" t="s">
        <v>36</v>
      </c>
      <c r="D22" s="10">
        <v>0.1</v>
      </c>
      <c r="E22" s="28" t="s">
        <v>36</v>
      </c>
      <c r="F22" s="28" t="s">
        <v>36</v>
      </c>
      <c r="G22" s="23" t="s">
        <v>278</v>
      </c>
    </row>
    <row r="23" spans="1:7">
      <c r="A23" s="10" t="s">
        <v>207</v>
      </c>
      <c r="B23" s="23" t="s">
        <v>184</v>
      </c>
      <c r="C23" s="5" t="s">
        <v>36</v>
      </c>
      <c r="D23" s="5">
        <v>1</v>
      </c>
      <c r="E23" s="27" t="s">
        <v>36</v>
      </c>
      <c r="F23" s="28" t="s">
        <v>36</v>
      </c>
      <c r="G23" s="23" t="s">
        <v>279</v>
      </c>
    </row>
    <row r="24" spans="1:7">
      <c r="A24" s="12" t="s">
        <v>11</v>
      </c>
      <c r="B24" s="22" t="s">
        <v>43</v>
      </c>
      <c r="C24" s="5">
        <v>120</v>
      </c>
      <c r="D24" s="5" t="s">
        <v>36</v>
      </c>
      <c r="E24" s="29">
        <v>6.8</v>
      </c>
      <c r="F24" s="30">
        <f>E24*C24</f>
        <v>816</v>
      </c>
      <c r="G24" s="5" t="s">
        <v>36</v>
      </c>
    </row>
    <row r="25" spans="1:7">
      <c r="A25" s="10" t="s">
        <v>54</v>
      </c>
      <c r="B25" s="23" t="s">
        <v>272</v>
      </c>
      <c r="C25" s="5" t="s">
        <v>36</v>
      </c>
      <c r="D25" s="10">
        <v>6</v>
      </c>
      <c r="E25" s="27" t="s">
        <v>36</v>
      </c>
      <c r="F25" s="28" t="s">
        <v>36</v>
      </c>
      <c r="G25" s="23" t="s">
        <v>288</v>
      </c>
    </row>
    <row r="26" spans="1:7">
      <c r="A26" s="10" t="s">
        <v>208</v>
      </c>
      <c r="B26" s="23" t="s">
        <v>181</v>
      </c>
      <c r="C26" s="5" t="s">
        <v>36</v>
      </c>
      <c r="D26" s="10">
        <v>0.1</v>
      </c>
      <c r="E26" s="28" t="s">
        <v>36</v>
      </c>
      <c r="F26" s="28" t="s">
        <v>36</v>
      </c>
      <c r="G26" s="23" t="s">
        <v>278</v>
      </c>
    </row>
    <row r="27" spans="1:7">
      <c r="A27" s="10" t="s">
        <v>209</v>
      </c>
      <c r="B27" s="23" t="s">
        <v>184</v>
      </c>
      <c r="C27" s="5" t="s">
        <v>36</v>
      </c>
      <c r="D27" s="5">
        <v>1</v>
      </c>
      <c r="E27" s="27" t="s">
        <v>36</v>
      </c>
      <c r="F27" s="28" t="s">
        <v>36</v>
      </c>
      <c r="G27" s="23" t="s">
        <v>279</v>
      </c>
    </row>
    <row r="28" spans="1:7">
      <c r="A28" s="12" t="s">
        <v>12</v>
      </c>
      <c r="B28" s="22" t="s">
        <v>44</v>
      </c>
      <c r="C28" s="5">
        <v>60</v>
      </c>
      <c r="D28" s="5" t="s">
        <v>36</v>
      </c>
      <c r="E28" s="29">
        <v>7</v>
      </c>
      <c r="F28" s="30">
        <f>E28*C28</f>
        <v>420</v>
      </c>
      <c r="G28" s="5" t="s">
        <v>36</v>
      </c>
    </row>
    <row r="29" spans="1:7">
      <c r="A29" s="10" t="s">
        <v>55</v>
      </c>
      <c r="B29" s="23" t="s">
        <v>273</v>
      </c>
      <c r="C29" s="5" t="s">
        <v>36</v>
      </c>
      <c r="D29" s="10">
        <v>3</v>
      </c>
      <c r="E29" s="27" t="s">
        <v>36</v>
      </c>
      <c r="F29" s="28" t="s">
        <v>36</v>
      </c>
      <c r="G29" s="23" t="s">
        <v>289</v>
      </c>
    </row>
    <row r="30" spans="1:7">
      <c r="A30" s="10" t="s">
        <v>210</v>
      </c>
      <c r="B30" s="23" t="s">
        <v>181</v>
      </c>
      <c r="C30" s="5" t="s">
        <v>36</v>
      </c>
      <c r="D30" s="10">
        <v>0.1</v>
      </c>
      <c r="E30" s="27" t="s">
        <v>36</v>
      </c>
      <c r="F30" s="28" t="s">
        <v>36</v>
      </c>
      <c r="G30" s="23" t="s">
        <v>278</v>
      </c>
    </row>
    <row r="31" spans="1:7">
      <c r="A31" s="10" t="s">
        <v>211</v>
      </c>
      <c r="B31" s="23" t="s">
        <v>184</v>
      </c>
      <c r="C31" s="5" t="s">
        <v>36</v>
      </c>
      <c r="D31" s="5">
        <v>1</v>
      </c>
      <c r="E31" s="27" t="s">
        <v>36</v>
      </c>
      <c r="F31" s="28" t="s">
        <v>36</v>
      </c>
      <c r="G31" s="23" t="s">
        <v>279</v>
      </c>
    </row>
    <row r="32" spans="1:7">
      <c r="A32" s="12" t="s">
        <v>13</v>
      </c>
      <c r="B32" s="22" t="s">
        <v>45</v>
      </c>
      <c r="C32" s="5">
        <v>360</v>
      </c>
      <c r="D32" s="5" t="s">
        <v>36</v>
      </c>
      <c r="E32" s="29">
        <v>4.5</v>
      </c>
      <c r="F32" s="30">
        <f>E32*C32</f>
        <v>1620</v>
      </c>
      <c r="G32" s="5" t="s">
        <v>36</v>
      </c>
    </row>
    <row r="33" spans="1:7">
      <c r="A33" s="10" t="s">
        <v>56</v>
      </c>
      <c r="B33" s="23" t="s">
        <v>274</v>
      </c>
      <c r="C33" s="5" t="s">
        <v>36</v>
      </c>
      <c r="D33" s="10">
        <v>13</v>
      </c>
      <c r="E33" s="27" t="s">
        <v>36</v>
      </c>
      <c r="F33" s="28" t="s">
        <v>36</v>
      </c>
      <c r="G33" s="23" t="s">
        <v>290</v>
      </c>
    </row>
    <row r="34" spans="1:7">
      <c r="A34" s="10" t="s">
        <v>202</v>
      </c>
      <c r="B34" s="23" t="s">
        <v>181</v>
      </c>
      <c r="C34" s="5" t="s">
        <v>36</v>
      </c>
      <c r="D34" s="10">
        <v>0.1</v>
      </c>
      <c r="E34" s="28" t="s">
        <v>36</v>
      </c>
      <c r="F34" s="28" t="s">
        <v>36</v>
      </c>
      <c r="G34" s="23" t="s">
        <v>278</v>
      </c>
    </row>
    <row r="35" spans="1:7">
      <c r="A35" s="10" t="s">
        <v>203</v>
      </c>
      <c r="B35" s="23" t="s">
        <v>184</v>
      </c>
      <c r="C35" s="5" t="s">
        <v>36</v>
      </c>
      <c r="D35" s="5">
        <v>2</v>
      </c>
      <c r="E35" s="27" t="s">
        <v>36</v>
      </c>
      <c r="F35" s="28" t="s">
        <v>36</v>
      </c>
      <c r="G35" s="23" t="s">
        <v>279</v>
      </c>
    </row>
    <row r="36" spans="1:7">
      <c r="A36" s="12" t="s">
        <v>14</v>
      </c>
      <c r="B36" s="22" t="s">
        <v>46</v>
      </c>
      <c r="C36" s="5">
        <v>60</v>
      </c>
      <c r="D36" s="5" t="s">
        <v>36</v>
      </c>
      <c r="E36" s="29">
        <v>7.4</v>
      </c>
      <c r="F36" s="30">
        <f>E36*C36</f>
        <v>444</v>
      </c>
      <c r="G36" s="5" t="s">
        <v>36</v>
      </c>
    </row>
    <row r="37" spans="1:7">
      <c r="A37" s="10" t="s">
        <v>57</v>
      </c>
      <c r="B37" s="23" t="s">
        <v>276</v>
      </c>
      <c r="C37" s="5" t="s">
        <v>36</v>
      </c>
      <c r="D37" s="10">
        <v>3</v>
      </c>
      <c r="E37" s="27" t="s">
        <v>36</v>
      </c>
      <c r="F37" s="28" t="s">
        <v>36</v>
      </c>
      <c r="G37" s="23" t="s">
        <v>284</v>
      </c>
    </row>
    <row r="38" spans="1:7">
      <c r="A38" s="10" t="s">
        <v>200</v>
      </c>
      <c r="B38" s="23" t="s">
        <v>181</v>
      </c>
      <c r="C38" s="5" t="s">
        <v>36</v>
      </c>
      <c r="D38" s="10">
        <v>0.1</v>
      </c>
      <c r="E38" s="28" t="s">
        <v>36</v>
      </c>
      <c r="F38" s="28" t="s">
        <v>36</v>
      </c>
      <c r="G38" s="23" t="s">
        <v>278</v>
      </c>
    </row>
    <row r="39" spans="1:7">
      <c r="A39" s="10" t="s">
        <v>201</v>
      </c>
      <c r="B39" s="23" t="s">
        <v>184</v>
      </c>
      <c r="C39" s="5" t="s">
        <v>36</v>
      </c>
      <c r="D39" s="5">
        <v>1</v>
      </c>
      <c r="E39" s="27" t="s">
        <v>36</v>
      </c>
      <c r="F39" s="28" t="s">
        <v>36</v>
      </c>
      <c r="G39" s="23" t="s">
        <v>279</v>
      </c>
    </row>
    <row r="40" spans="1:7">
      <c r="A40" s="12" t="s">
        <v>15</v>
      </c>
      <c r="B40" s="22" t="s">
        <v>47</v>
      </c>
      <c r="C40" s="5">
        <v>120</v>
      </c>
      <c r="D40" s="5" t="s">
        <v>36</v>
      </c>
      <c r="E40" s="29">
        <v>6.1</v>
      </c>
      <c r="F40" s="30">
        <f>E40*C40</f>
        <v>732</v>
      </c>
      <c r="G40" s="5" t="s">
        <v>36</v>
      </c>
    </row>
    <row r="41" spans="1:7">
      <c r="A41" s="10" t="s">
        <v>58</v>
      </c>
      <c r="B41" s="23" t="s">
        <v>275</v>
      </c>
      <c r="C41" s="5" t="s">
        <v>36</v>
      </c>
      <c r="D41" s="10">
        <v>3</v>
      </c>
      <c r="E41" s="27" t="s">
        <v>36</v>
      </c>
      <c r="F41" s="28" t="s">
        <v>36</v>
      </c>
      <c r="G41" s="23" t="s">
        <v>283</v>
      </c>
    </row>
    <row r="42" spans="1:7">
      <c r="A42" s="10" t="s">
        <v>198</v>
      </c>
      <c r="B42" s="23" t="s">
        <v>181</v>
      </c>
      <c r="C42" s="5" t="s">
        <v>36</v>
      </c>
      <c r="D42" s="10">
        <v>0.1</v>
      </c>
      <c r="E42" s="28" t="s">
        <v>36</v>
      </c>
      <c r="F42" s="28" t="s">
        <v>36</v>
      </c>
      <c r="G42" s="23" t="s">
        <v>278</v>
      </c>
    </row>
    <row r="43" spans="1:7">
      <c r="A43" s="10" t="s">
        <v>199</v>
      </c>
      <c r="B43" s="23" t="s">
        <v>184</v>
      </c>
      <c r="C43" s="5" t="s">
        <v>36</v>
      </c>
      <c r="D43" s="5">
        <v>1</v>
      </c>
      <c r="E43" s="27" t="s">
        <v>36</v>
      </c>
      <c r="F43" s="28" t="s">
        <v>36</v>
      </c>
      <c r="G43" s="23" t="s">
        <v>279</v>
      </c>
    </row>
    <row r="44" spans="1:7" ht="13.8" customHeight="1">
      <c r="A44" s="12" t="s">
        <v>16</v>
      </c>
      <c r="B44" s="22" t="s">
        <v>64</v>
      </c>
      <c r="C44" s="5">
        <v>840</v>
      </c>
      <c r="D44" s="5" t="s">
        <v>36</v>
      </c>
      <c r="E44" s="29">
        <v>3.9</v>
      </c>
      <c r="F44" s="30">
        <f>E44*C44</f>
        <v>3276</v>
      </c>
      <c r="G44" s="5" t="s">
        <v>36</v>
      </c>
    </row>
    <row r="45" spans="1:7">
      <c r="A45" s="10" t="s">
        <v>59</v>
      </c>
      <c r="B45" s="23" t="s">
        <v>197</v>
      </c>
      <c r="C45" s="5" t="s">
        <v>36</v>
      </c>
      <c r="D45" s="10">
        <v>15</v>
      </c>
      <c r="E45" s="27" t="s">
        <v>36</v>
      </c>
      <c r="F45" s="28" t="s">
        <v>36</v>
      </c>
      <c r="G45" s="23" t="s">
        <v>282</v>
      </c>
    </row>
    <row r="46" spans="1:7">
      <c r="A46" s="10" t="s">
        <v>195</v>
      </c>
      <c r="B46" s="23" t="s">
        <v>181</v>
      </c>
      <c r="C46" s="5" t="s">
        <v>36</v>
      </c>
      <c r="D46" s="10">
        <v>1</v>
      </c>
      <c r="E46" s="28" t="s">
        <v>36</v>
      </c>
      <c r="F46" s="28" t="s">
        <v>36</v>
      </c>
      <c r="G46" s="23" t="s">
        <v>278</v>
      </c>
    </row>
    <row r="47" spans="1:7">
      <c r="A47" s="10" t="s">
        <v>196</v>
      </c>
      <c r="B47" s="23" t="s">
        <v>184</v>
      </c>
      <c r="C47" s="5" t="s">
        <v>36</v>
      </c>
      <c r="D47" s="5">
        <v>5</v>
      </c>
      <c r="E47" s="27" t="s">
        <v>36</v>
      </c>
      <c r="F47" s="28" t="s">
        <v>36</v>
      </c>
      <c r="G47" s="23" t="s">
        <v>279</v>
      </c>
    </row>
    <row r="48" spans="1:7">
      <c r="A48" s="12" t="s">
        <v>17</v>
      </c>
      <c r="B48" s="22" t="s">
        <v>65</v>
      </c>
      <c r="C48" s="5">
        <v>60</v>
      </c>
      <c r="D48" s="5" t="s">
        <v>36</v>
      </c>
      <c r="E48" s="29">
        <v>9.4</v>
      </c>
      <c r="F48" s="30">
        <f>E48*C48</f>
        <v>564</v>
      </c>
      <c r="G48" s="5" t="s">
        <v>36</v>
      </c>
    </row>
    <row r="49" spans="1:7">
      <c r="A49" s="10" t="s">
        <v>60</v>
      </c>
      <c r="B49" s="23" t="s">
        <v>194</v>
      </c>
      <c r="C49" s="5" t="s">
        <v>36</v>
      </c>
      <c r="D49" s="10">
        <v>3</v>
      </c>
      <c r="E49" s="27" t="s">
        <v>36</v>
      </c>
      <c r="F49" s="28" t="s">
        <v>36</v>
      </c>
      <c r="G49" s="23" t="s">
        <v>281</v>
      </c>
    </row>
    <row r="50" spans="1:7">
      <c r="A50" s="10" t="s">
        <v>191</v>
      </c>
      <c r="B50" s="23" t="s">
        <v>181</v>
      </c>
      <c r="C50" s="5" t="s">
        <v>36</v>
      </c>
      <c r="D50" s="10">
        <v>0.1</v>
      </c>
      <c r="E50" s="28" t="s">
        <v>36</v>
      </c>
      <c r="F50" s="28" t="s">
        <v>36</v>
      </c>
      <c r="G50" s="23" t="s">
        <v>278</v>
      </c>
    </row>
    <row r="51" spans="1:7">
      <c r="A51" s="10" t="s">
        <v>192</v>
      </c>
      <c r="B51" s="23" t="s">
        <v>184</v>
      </c>
      <c r="C51" s="5" t="s">
        <v>36</v>
      </c>
      <c r="D51" s="5">
        <v>1</v>
      </c>
      <c r="E51" s="27" t="s">
        <v>36</v>
      </c>
      <c r="F51" s="28" t="s">
        <v>36</v>
      </c>
      <c r="G51" s="23" t="s">
        <v>279</v>
      </c>
    </row>
    <row r="52" spans="1:7" ht="13.8" customHeight="1">
      <c r="A52" s="12" t="s">
        <v>18</v>
      </c>
      <c r="B52" s="22" t="s">
        <v>159</v>
      </c>
      <c r="C52" s="5">
        <v>660</v>
      </c>
      <c r="D52" s="5" t="s">
        <v>36</v>
      </c>
      <c r="E52" s="29">
        <v>6.8</v>
      </c>
      <c r="F52" s="30">
        <f>E52*C52</f>
        <v>4488</v>
      </c>
      <c r="G52" s="5" t="s">
        <v>36</v>
      </c>
    </row>
    <row r="53" spans="1:7">
      <c r="A53" s="10" t="s">
        <v>61</v>
      </c>
      <c r="B53" s="23" t="s">
        <v>193</v>
      </c>
      <c r="C53" s="5" t="s">
        <v>36</v>
      </c>
      <c r="D53" s="10">
        <v>13</v>
      </c>
      <c r="E53" s="27" t="s">
        <v>36</v>
      </c>
      <c r="F53" s="28" t="s">
        <v>36</v>
      </c>
      <c r="G53" s="23" t="s">
        <v>280</v>
      </c>
    </row>
    <row r="54" spans="1:7">
      <c r="A54" s="10" t="s">
        <v>189</v>
      </c>
      <c r="B54" s="23" t="s">
        <v>181</v>
      </c>
      <c r="C54" s="5" t="s">
        <v>36</v>
      </c>
      <c r="D54" s="10">
        <v>0.3</v>
      </c>
      <c r="E54" s="28" t="s">
        <v>36</v>
      </c>
      <c r="F54" s="28" t="s">
        <v>36</v>
      </c>
      <c r="G54" s="23" t="s">
        <v>278</v>
      </c>
    </row>
    <row r="55" spans="1:7">
      <c r="A55" s="10" t="s">
        <v>190</v>
      </c>
      <c r="B55" s="23" t="s">
        <v>184</v>
      </c>
      <c r="C55" s="5" t="s">
        <v>36</v>
      </c>
      <c r="D55" s="5">
        <v>4</v>
      </c>
      <c r="E55" s="27" t="s">
        <v>36</v>
      </c>
      <c r="F55" s="28" t="s">
        <v>36</v>
      </c>
      <c r="G55" s="23" t="s">
        <v>279</v>
      </c>
    </row>
    <row r="56" spans="1:7">
      <c r="A56" s="82" t="s">
        <v>34</v>
      </c>
      <c r="B56" s="83"/>
      <c r="C56" s="83"/>
      <c r="D56" s="83"/>
      <c r="E56" s="83"/>
      <c r="F56" s="21">
        <f>SUM(F8:F55)</f>
        <v>25806</v>
      </c>
      <c r="G56" s="40" t="s">
        <v>36</v>
      </c>
    </row>
    <row r="57" spans="1:7">
      <c r="A57" s="82" t="s">
        <v>292</v>
      </c>
      <c r="B57" s="83"/>
      <c r="C57" s="83"/>
      <c r="D57" s="83"/>
      <c r="E57" s="83"/>
      <c r="F57" s="21">
        <f>F58-F56</f>
        <v>1290.3000000000029</v>
      </c>
      <c r="G57" s="40" t="s">
        <v>36</v>
      </c>
    </row>
    <row r="58" spans="1:7">
      <c r="A58" s="75" t="s">
        <v>35</v>
      </c>
      <c r="B58" s="75"/>
      <c r="C58" s="75"/>
      <c r="D58" s="75"/>
      <c r="E58" s="75"/>
      <c r="F58" s="21">
        <f>F56*1.05</f>
        <v>27096.300000000003</v>
      </c>
      <c r="G58" s="40" t="s">
        <v>36</v>
      </c>
    </row>
    <row r="59" spans="1:7">
      <c r="A59" s="32"/>
      <c r="B59" s="32"/>
      <c r="C59" s="32"/>
      <c r="D59" s="32"/>
      <c r="E59" s="33"/>
      <c r="F59" s="25"/>
      <c r="G59" s="3"/>
    </row>
    <row r="60" spans="1:7" ht="15.45" customHeight="1">
      <c r="A60" s="69" t="s">
        <v>97</v>
      </c>
      <c r="B60" s="69"/>
      <c r="C60" s="69"/>
      <c r="D60" s="69"/>
      <c r="E60" s="69"/>
      <c r="F60" s="25"/>
      <c r="G60" s="3"/>
    </row>
    <row r="61" spans="1:7" ht="41.25" customHeight="1">
      <c r="A61" s="13" t="s">
        <v>6</v>
      </c>
      <c r="B61" s="76" t="s">
        <v>107</v>
      </c>
      <c r="C61" s="77"/>
      <c r="D61" s="77"/>
      <c r="E61" s="78"/>
      <c r="F61" s="25"/>
      <c r="G61" s="3"/>
    </row>
    <row r="62" spans="1:7" ht="50.1" customHeight="1">
      <c r="A62" s="14" t="s">
        <v>20</v>
      </c>
      <c r="B62" s="79" t="s">
        <v>98</v>
      </c>
      <c r="C62" s="80"/>
      <c r="D62" s="80"/>
      <c r="E62" s="81"/>
      <c r="F62" s="25"/>
      <c r="G62" s="3"/>
    </row>
    <row r="63" spans="1:7" ht="40.5" customHeight="1">
      <c r="A63" s="15" t="s">
        <v>22</v>
      </c>
      <c r="B63" s="70" t="s">
        <v>108</v>
      </c>
      <c r="C63" s="71"/>
      <c r="D63" s="71"/>
      <c r="E63" s="72"/>
      <c r="F63" s="25"/>
      <c r="G63" s="3"/>
    </row>
    <row r="64" spans="1:7" ht="28.5" customHeight="1">
      <c r="A64" s="15" t="s">
        <v>26</v>
      </c>
      <c r="B64" s="70" t="s">
        <v>100</v>
      </c>
      <c r="C64" s="71"/>
      <c r="D64" s="71"/>
      <c r="E64" s="72"/>
      <c r="F64" s="25"/>
      <c r="G64" s="3"/>
    </row>
    <row r="65" spans="1:7" ht="40.35" customHeight="1">
      <c r="A65" s="15" t="s">
        <v>29</v>
      </c>
      <c r="B65" s="70" t="s">
        <v>185</v>
      </c>
      <c r="C65" s="71"/>
      <c r="D65" s="71"/>
      <c r="E65" s="72"/>
      <c r="F65" s="25"/>
      <c r="G65" s="3"/>
    </row>
    <row r="66" spans="1:7" ht="45.45" customHeight="1">
      <c r="A66" s="15" t="s">
        <v>30</v>
      </c>
      <c r="B66" s="70" t="s">
        <v>101</v>
      </c>
      <c r="C66" s="71"/>
      <c r="D66" s="71"/>
      <c r="E66" s="72"/>
      <c r="F66" s="25"/>
      <c r="G66" s="3"/>
    </row>
    <row r="67" spans="1:7" ht="27.75" customHeight="1">
      <c r="A67" s="15" t="s">
        <v>102</v>
      </c>
      <c r="B67" s="70" t="s">
        <v>103</v>
      </c>
      <c r="C67" s="71"/>
      <c r="D67" s="71"/>
      <c r="E67" s="72"/>
      <c r="F67" s="25"/>
      <c r="G67" s="3"/>
    </row>
    <row r="68" spans="1:7" ht="22.2" customHeight="1">
      <c r="A68" s="15" t="s">
        <v>66</v>
      </c>
      <c r="B68" s="70" t="s">
        <v>104</v>
      </c>
      <c r="C68" s="71"/>
      <c r="D68" s="71"/>
      <c r="E68" s="72"/>
      <c r="F68" s="25"/>
      <c r="G68" s="3"/>
    </row>
    <row r="69" spans="1:7" ht="111" customHeight="1">
      <c r="A69" s="15" t="s">
        <v>105</v>
      </c>
      <c r="B69" s="70" t="s">
        <v>106</v>
      </c>
      <c r="C69" s="71"/>
      <c r="D69" s="71"/>
      <c r="E69" s="72"/>
      <c r="F69" s="25"/>
      <c r="G69" s="3"/>
    </row>
  </sheetData>
  <mergeCells count="17">
    <mergeCell ref="B68:E68"/>
    <mergeCell ref="B69:E69"/>
    <mergeCell ref="A2:G2"/>
    <mergeCell ref="A7:G7"/>
    <mergeCell ref="A58:E58"/>
    <mergeCell ref="B61:E61"/>
    <mergeCell ref="B62:E62"/>
    <mergeCell ref="B63:E63"/>
    <mergeCell ref="B64:E64"/>
    <mergeCell ref="B65:E65"/>
    <mergeCell ref="A56:E56"/>
    <mergeCell ref="A57:E57"/>
    <mergeCell ref="A1:G1"/>
    <mergeCell ref="A4:G4"/>
    <mergeCell ref="A60:E60"/>
    <mergeCell ref="B66:E66"/>
    <mergeCell ref="B67:E67"/>
  </mergeCells>
  <pageMargins left="0.70866141732283472" right="0.70866141732283472" top="0.74803149606299213" bottom="0.74803149606299213" header="0.31496062992125984" footer="0.31496062992125984"/>
  <pageSetup paperSize="9" scale="55" fitToWidth="2"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M65"/>
  <sheetViews>
    <sheetView topLeftCell="A6" zoomScaleNormal="100" workbookViewId="0">
      <selection activeCell="M49" sqref="M49"/>
    </sheetView>
  </sheetViews>
  <sheetFormatPr defaultRowHeight="14.4"/>
  <cols>
    <col min="2" max="2" width="44.6640625" customWidth="1"/>
    <col min="3" max="3" width="21.6640625" customWidth="1"/>
    <col min="4" max="4" width="5" customWidth="1"/>
    <col min="6" max="6" width="9.33203125" customWidth="1"/>
    <col min="7" max="7" width="16.5546875" customWidth="1"/>
    <col min="9" max="9" width="13.109375" customWidth="1"/>
    <col min="10" max="10" width="29.6640625" customWidth="1"/>
    <col min="12" max="12" width="3.88671875" customWidth="1"/>
  </cols>
  <sheetData>
    <row r="1" spans="1:12">
      <c r="A1" s="67" t="s">
        <v>168</v>
      </c>
      <c r="B1" s="67"/>
      <c r="C1" s="67"/>
      <c r="D1" s="67"/>
      <c r="E1" s="67"/>
      <c r="F1" s="67"/>
      <c r="G1" s="67"/>
      <c r="H1" s="67"/>
      <c r="I1" s="67"/>
      <c r="J1" s="67"/>
      <c r="K1" s="3"/>
      <c r="L1" s="3"/>
    </row>
    <row r="2" spans="1:12">
      <c r="A2" s="73" t="s">
        <v>117</v>
      </c>
      <c r="B2" s="89"/>
      <c r="C2" s="89"/>
      <c r="D2" s="89"/>
      <c r="E2" s="89"/>
      <c r="F2" s="89"/>
      <c r="G2" s="89"/>
      <c r="H2" s="89"/>
      <c r="I2" s="89"/>
      <c r="J2" s="89"/>
      <c r="K2" s="3"/>
      <c r="L2" s="3"/>
    </row>
    <row r="3" spans="1:12">
      <c r="A3" s="3"/>
      <c r="B3" s="3"/>
      <c r="C3" s="3"/>
      <c r="D3" s="3"/>
      <c r="E3" s="3"/>
      <c r="F3" s="3"/>
      <c r="G3" s="3"/>
      <c r="H3" s="3"/>
      <c r="I3" s="3"/>
      <c r="J3" s="3"/>
      <c r="K3" s="3"/>
      <c r="L3" s="3"/>
    </row>
    <row r="4" spans="1:12" ht="15" customHeight="1">
      <c r="A4" s="125" t="s">
        <v>118</v>
      </c>
      <c r="B4" s="125"/>
      <c r="C4" s="125"/>
      <c r="D4" s="125"/>
      <c r="E4" s="125"/>
      <c r="F4" s="125"/>
      <c r="G4" s="125"/>
      <c r="H4" s="125"/>
      <c r="I4" s="125"/>
      <c r="J4" s="125"/>
      <c r="K4" s="3"/>
      <c r="L4" s="3"/>
    </row>
    <row r="5" spans="1:12">
      <c r="A5" s="3"/>
      <c r="B5" s="3"/>
      <c r="C5" s="3"/>
      <c r="D5" s="3"/>
      <c r="E5" s="3"/>
      <c r="F5" s="3"/>
      <c r="G5" s="3"/>
      <c r="H5" s="3"/>
      <c r="I5" s="3"/>
      <c r="J5" s="3"/>
      <c r="K5" s="3"/>
      <c r="L5" s="3"/>
    </row>
    <row r="6" spans="1:12" ht="95.4" customHeight="1">
      <c r="A6" s="34" t="s">
        <v>33</v>
      </c>
      <c r="B6" s="35" t="s">
        <v>82</v>
      </c>
      <c r="C6" s="36" t="s">
        <v>32</v>
      </c>
      <c r="D6" s="91" t="s">
        <v>91</v>
      </c>
      <c r="E6" s="92"/>
      <c r="F6" s="93"/>
      <c r="G6" s="91" t="s">
        <v>92</v>
      </c>
      <c r="H6" s="93"/>
      <c r="I6" s="36" t="s">
        <v>94</v>
      </c>
      <c r="J6" s="36" t="s">
        <v>93</v>
      </c>
      <c r="K6" s="3"/>
      <c r="L6" s="3"/>
    </row>
    <row r="7" spans="1:12">
      <c r="A7" s="5">
        <v>1</v>
      </c>
      <c r="B7" s="5">
        <v>2</v>
      </c>
      <c r="C7" s="5">
        <v>3</v>
      </c>
      <c r="D7" s="119">
        <v>4</v>
      </c>
      <c r="E7" s="120"/>
      <c r="F7" s="121"/>
      <c r="G7" s="119">
        <v>5</v>
      </c>
      <c r="H7" s="121"/>
      <c r="I7" s="5" t="s">
        <v>50</v>
      </c>
      <c r="J7" s="5">
        <v>7</v>
      </c>
      <c r="K7" s="3"/>
      <c r="L7" s="3"/>
    </row>
    <row r="8" spans="1:12">
      <c r="A8" s="122" t="s">
        <v>119</v>
      </c>
      <c r="B8" s="123"/>
      <c r="C8" s="123"/>
      <c r="D8" s="123"/>
      <c r="E8" s="123"/>
      <c r="F8" s="123"/>
      <c r="G8" s="123"/>
      <c r="H8" s="123"/>
      <c r="I8" s="123"/>
      <c r="J8" s="124"/>
      <c r="K8" s="3"/>
      <c r="L8" s="3"/>
    </row>
    <row r="9" spans="1:12">
      <c r="A9" s="5" t="s">
        <v>21</v>
      </c>
      <c r="B9" s="24" t="s">
        <v>131</v>
      </c>
      <c r="C9" s="5">
        <v>280</v>
      </c>
      <c r="D9" s="87" t="s">
        <v>36</v>
      </c>
      <c r="E9" s="87"/>
      <c r="F9" s="87"/>
      <c r="G9" s="90">
        <v>32</v>
      </c>
      <c r="H9" s="90"/>
      <c r="I9" s="28">
        <f>G9*C9</f>
        <v>8960</v>
      </c>
      <c r="J9" s="5" t="s">
        <v>36</v>
      </c>
      <c r="K9" s="3"/>
      <c r="L9" s="3"/>
    </row>
    <row r="10" spans="1:12" ht="124.8" customHeight="1">
      <c r="A10" s="55" t="s">
        <v>67</v>
      </c>
      <c r="B10" s="24" t="s">
        <v>169</v>
      </c>
      <c r="C10" s="5" t="s">
        <v>36</v>
      </c>
      <c r="D10" s="87">
        <v>28</v>
      </c>
      <c r="E10" s="87"/>
      <c r="F10" s="87"/>
      <c r="G10" s="87" t="s">
        <v>36</v>
      </c>
      <c r="H10" s="87"/>
      <c r="I10" s="5" t="s">
        <v>36</v>
      </c>
      <c r="J10" s="23" t="s">
        <v>170</v>
      </c>
      <c r="K10" s="3"/>
      <c r="L10" s="3"/>
    </row>
    <row r="11" spans="1:12" ht="55.2">
      <c r="A11" s="10" t="s">
        <v>171</v>
      </c>
      <c r="B11" s="23" t="s">
        <v>172</v>
      </c>
      <c r="C11" s="5" t="s">
        <v>36</v>
      </c>
      <c r="D11" s="87">
        <v>1</v>
      </c>
      <c r="E11" s="87"/>
      <c r="F11" s="87"/>
      <c r="G11" s="87" t="s">
        <v>36</v>
      </c>
      <c r="H11" s="87"/>
      <c r="I11" s="5" t="s">
        <v>36</v>
      </c>
      <c r="J11" s="23" t="s">
        <v>173</v>
      </c>
      <c r="K11" s="3"/>
      <c r="L11" s="3"/>
    </row>
    <row r="12" spans="1:12">
      <c r="A12" s="82" t="s">
        <v>34</v>
      </c>
      <c r="B12" s="83"/>
      <c r="C12" s="83"/>
      <c r="D12" s="83"/>
      <c r="E12" s="83"/>
      <c r="F12" s="83"/>
      <c r="G12" s="83"/>
      <c r="H12" s="88"/>
      <c r="I12" s="21">
        <f>I9</f>
        <v>8960</v>
      </c>
      <c r="J12" s="40" t="s">
        <v>36</v>
      </c>
      <c r="K12" s="3"/>
      <c r="L12" s="3"/>
    </row>
    <row r="13" spans="1:12">
      <c r="A13" s="82" t="s">
        <v>19</v>
      </c>
      <c r="B13" s="83"/>
      <c r="C13" s="83"/>
      <c r="D13" s="83"/>
      <c r="E13" s="83"/>
      <c r="F13" s="83"/>
      <c r="G13" s="83"/>
      <c r="H13" s="88"/>
      <c r="I13" s="21">
        <f>I14-I12</f>
        <v>448</v>
      </c>
      <c r="J13" s="40" t="s">
        <v>36</v>
      </c>
      <c r="K13" s="3"/>
      <c r="L13" s="3"/>
    </row>
    <row r="14" spans="1:12">
      <c r="A14" s="75" t="s">
        <v>35</v>
      </c>
      <c r="B14" s="75"/>
      <c r="C14" s="75"/>
      <c r="D14" s="75"/>
      <c r="E14" s="75"/>
      <c r="F14" s="75"/>
      <c r="G14" s="75"/>
      <c r="H14" s="75"/>
      <c r="I14" s="21">
        <f>I12*1.05</f>
        <v>9408</v>
      </c>
      <c r="J14" s="40" t="s">
        <v>36</v>
      </c>
      <c r="K14" s="3"/>
      <c r="L14" s="3"/>
    </row>
    <row r="15" spans="1:12">
      <c r="A15" s="3"/>
      <c r="B15" s="3"/>
      <c r="C15" s="3"/>
      <c r="D15" s="3"/>
      <c r="E15" s="3"/>
      <c r="F15" s="3"/>
      <c r="G15" s="3"/>
      <c r="H15" s="3"/>
      <c r="I15" s="3"/>
      <c r="J15" s="3"/>
      <c r="K15" s="3"/>
      <c r="L15" s="3"/>
    </row>
    <row r="16" spans="1:12">
      <c r="A16" s="103" t="s">
        <v>97</v>
      </c>
      <c r="B16" s="103"/>
      <c r="C16" s="103"/>
      <c r="D16" s="103"/>
      <c r="E16" s="103"/>
      <c r="F16" s="103"/>
      <c r="G16" s="103"/>
      <c r="H16" s="103"/>
      <c r="I16" s="103"/>
      <c r="J16" s="103"/>
      <c r="K16" s="3"/>
      <c r="L16" s="3"/>
    </row>
    <row r="17" spans="1:12" ht="31.2" customHeight="1">
      <c r="A17" s="41" t="s">
        <v>6</v>
      </c>
      <c r="B17" s="126" t="s">
        <v>132</v>
      </c>
      <c r="C17" s="126"/>
      <c r="D17" s="126"/>
      <c r="E17" s="126"/>
      <c r="F17" s="126"/>
      <c r="G17" s="126"/>
      <c r="H17" s="126"/>
      <c r="I17" s="126"/>
      <c r="J17" s="126"/>
      <c r="K17" s="3"/>
      <c r="L17" s="3"/>
    </row>
    <row r="18" spans="1:12" ht="44.4" customHeight="1">
      <c r="A18" s="42">
        <v>2</v>
      </c>
      <c r="B18" s="126" t="s">
        <v>98</v>
      </c>
      <c r="C18" s="126"/>
      <c r="D18" s="126"/>
      <c r="E18" s="126"/>
      <c r="F18" s="126"/>
      <c r="G18" s="126"/>
      <c r="H18" s="126"/>
      <c r="I18" s="126"/>
      <c r="J18" s="126"/>
      <c r="K18" s="3"/>
      <c r="L18" s="3"/>
    </row>
    <row r="19" spans="1:12" ht="32.1" customHeight="1">
      <c r="A19" s="43" t="s">
        <v>22</v>
      </c>
      <c r="B19" s="126" t="s">
        <v>99</v>
      </c>
      <c r="C19" s="126"/>
      <c r="D19" s="126"/>
      <c r="E19" s="126"/>
      <c r="F19" s="126"/>
      <c r="G19" s="126"/>
      <c r="H19" s="126"/>
      <c r="I19" s="126"/>
      <c r="J19" s="126"/>
      <c r="K19" s="3"/>
      <c r="L19" s="3"/>
    </row>
    <row r="20" spans="1:12" ht="15" customHeight="1">
      <c r="A20" s="43" t="s">
        <v>26</v>
      </c>
      <c r="B20" s="126" t="s">
        <v>133</v>
      </c>
      <c r="C20" s="126"/>
      <c r="D20" s="126"/>
      <c r="E20" s="126"/>
      <c r="F20" s="126"/>
      <c r="G20" s="126"/>
      <c r="H20" s="126"/>
      <c r="I20" s="126"/>
      <c r="J20" s="126"/>
      <c r="K20" s="3"/>
      <c r="L20" s="3"/>
    </row>
    <row r="21" spans="1:12" ht="34.200000000000003" customHeight="1">
      <c r="A21" s="43" t="s">
        <v>29</v>
      </c>
      <c r="B21" s="126" t="s">
        <v>185</v>
      </c>
      <c r="C21" s="126"/>
      <c r="D21" s="126"/>
      <c r="E21" s="126"/>
      <c r="F21" s="126"/>
      <c r="G21" s="126"/>
      <c r="H21" s="126"/>
      <c r="I21" s="126"/>
      <c r="J21" s="126"/>
      <c r="K21" s="3"/>
      <c r="L21" s="3"/>
    </row>
    <row r="22" spans="1:12" ht="45.6" customHeight="1">
      <c r="A22" s="43" t="s">
        <v>30</v>
      </c>
      <c r="B22" s="126" t="s">
        <v>101</v>
      </c>
      <c r="C22" s="126"/>
      <c r="D22" s="126"/>
      <c r="E22" s="126"/>
      <c r="F22" s="126"/>
      <c r="G22" s="126"/>
      <c r="H22" s="126"/>
      <c r="I22" s="126"/>
      <c r="J22" s="126"/>
      <c r="K22" s="3"/>
      <c r="L22" s="3"/>
    </row>
    <row r="23" spans="1:12" ht="16.8" customHeight="1">
      <c r="A23" s="43" t="s">
        <v>102</v>
      </c>
      <c r="B23" s="126" t="s">
        <v>103</v>
      </c>
      <c r="C23" s="126"/>
      <c r="D23" s="126"/>
      <c r="E23" s="126"/>
      <c r="F23" s="126"/>
      <c r="G23" s="126"/>
      <c r="H23" s="126"/>
      <c r="I23" s="126"/>
      <c r="J23" s="126"/>
      <c r="K23" s="3"/>
      <c r="L23" s="3"/>
    </row>
    <row r="24" spans="1:12" ht="16.2" customHeight="1">
      <c r="A24" s="43" t="s">
        <v>66</v>
      </c>
      <c r="B24" s="126" t="s">
        <v>104</v>
      </c>
      <c r="C24" s="126"/>
      <c r="D24" s="126"/>
      <c r="E24" s="126"/>
      <c r="F24" s="126"/>
      <c r="G24" s="126"/>
      <c r="H24" s="126"/>
      <c r="I24" s="126"/>
      <c r="J24" s="126"/>
      <c r="K24" s="3"/>
      <c r="L24" s="3"/>
    </row>
    <row r="25" spans="1:12" ht="43.2" customHeight="1">
      <c r="A25" s="43" t="s">
        <v>105</v>
      </c>
      <c r="B25" s="126" t="s">
        <v>130</v>
      </c>
      <c r="C25" s="126"/>
      <c r="D25" s="126"/>
      <c r="E25" s="126"/>
      <c r="F25" s="126"/>
      <c r="G25" s="126"/>
      <c r="H25" s="126"/>
      <c r="I25" s="126"/>
      <c r="J25" s="126"/>
      <c r="K25" s="3"/>
      <c r="L25" s="3"/>
    </row>
    <row r="26" spans="1:12">
      <c r="A26" s="3"/>
      <c r="B26" s="3"/>
      <c r="C26" s="3"/>
      <c r="D26" s="3"/>
      <c r="E26" s="3"/>
      <c r="F26" s="3"/>
      <c r="G26" s="3"/>
      <c r="H26" s="3"/>
      <c r="I26" s="3"/>
      <c r="J26" s="3"/>
      <c r="K26" s="3"/>
      <c r="L26" s="3"/>
    </row>
    <row r="27" spans="1:12" ht="14.7" customHeight="1">
      <c r="A27" s="128" t="s">
        <v>109</v>
      </c>
      <c r="B27" s="128"/>
      <c r="C27" s="128"/>
      <c r="D27" s="128"/>
      <c r="E27" s="128"/>
      <c r="F27" s="128"/>
      <c r="G27" s="128"/>
      <c r="H27" s="128"/>
      <c r="I27" s="128"/>
      <c r="J27" s="128"/>
      <c r="K27" s="3"/>
      <c r="L27" s="3"/>
    </row>
    <row r="28" spans="1:12" ht="100.65" customHeight="1">
      <c r="A28" s="44" t="s">
        <v>33</v>
      </c>
      <c r="B28" s="127" t="s">
        <v>38</v>
      </c>
      <c r="C28" s="127"/>
      <c r="D28" s="127"/>
      <c r="E28" s="127" t="s">
        <v>110</v>
      </c>
      <c r="F28" s="127"/>
      <c r="G28" s="127"/>
      <c r="H28" s="127" t="s">
        <v>120</v>
      </c>
      <c r="I28" s="127"/>
      <c r="J28" s="127"/>
      <c r="K28" s="3"/>
      <c r="L28" s="3"/>
    </row>
    <row r="29" spans="1:12" ht="46.35" customHeight="1">
      <c r="A29" s="14">
        <v>1</v>
      </c>
      <c r="B29" s="129" t="s">
        <v>121</v>
      </c>
      <c r="C29" s="129"/>
      <c r="D29" s="129"/>
      <c r="E29" s="130" t="s">
        <v>177</v>
      </c>
      <c r="F29" s="130"/>
      <c r="G29" s="131"/>
      <c r="H29" s="101" t="s">
        <v>178</v>
      </c>
      <c r="I29" s="101"/>
      <c r="J29" s="101"/>
      <c r="K29" s="3"/>
      <c r="L29" s="3"/>
    </row>
    <row r="30" spans="1:12" ht="56.4" customHeight="1">
      <c r="A30" s="15">
        <v>2</v>
      </c>
      <c r="B30" s="84" t="s">
        <v>122</v>
      </c>
      <c r="C30" s="85"/>
      <c r="D30" s="86"/>
      <c r="E30" s="84" t="s">
        <v>179</v>
      </c>
      <c r="F30" s="85"/>
      <c r="G30" s="86"/>
      <c r="H30" s="100" t="s">
        <v>334</v>
      </c>
      <c r="I30" s="101"/>
      <c r="J30" s="101"/>
      <c r="K30" s="3"/>
      <c r="L30" s="3"/>
    </row>
    <row r="31" spans="1:12" ht="39" customHeight="1">
      <c r="A31" s="15">
        <v>3</v>
      </c>
      <c r="B31" s="84" t="s">
        <v>123</v>
      </c>
      <c r="C31" s="85"/>
      <c r="D31" s="86"/>
      <c r="E31" s="84" t="s">
        <v>174</v>
      </c>
      <c r="F31" s="85"/>
      <c r="G31" s="86"/>
      <c r="H31" s="100" t="s">
        <v>329</v>
      </c>
      <c r="I31" s="101"/>
      <c r="J31" s="101"/>
      <c r="K31" s="3"/>
      <c r="L31" s="3"/>
    </row>
    <row r="32" spans="1:12" ht="33" customHeight="1">
      <c r="A32" s="15">
        <v>4</v>
      </c>
      <c r="B32" s="84" t="s">
        <v>304</v>
      </c>
      <c r="C32" s="85"/>
      <c r="D32" s="86"/>
      <c r="E32" s="84" t="s">
        <v>304</v>
      </c>
      <c r="F32" s="85"/>
      <c r="G32" s="86"/>
      <c r="H32" s="100" t="s">
        <v>329</v>
      </c>
      <c r="I32" s="101"/>
      <c r="J32" s="101"/>
      <c r="K32" s="3"/>
      <c r="L32" s="3"/>
    </row>
    <row r="33" spans="1:12" ht="45.45" customHeight="1">
      <c r="A33" s="15">
        <v>5</v>
      </c>
      <c r="B33" s="84" t="s">
        <v>305</v>
      </c>
      <c r="C33" s="85"/>
      <c r="D33" s="86"/>
      <c r="E33" s="84" t="s">
        <v>305</v>
      </c>
      <c r="F33" s="85"/>
      <c r="G33" s="86"/>
      <c r="H33" s="100" t="s">
        <v>333</v>
      </c>
      <c r="I33" s="101"/>
      <c r="J33" s="101"/>
      <c r="K33" s="3"/>
      <c r="L33" s="3"/>
    </row>
    <row r="34" spans="1:12" ht="60.45" customHeight="1">
      <c r="A34" s="15">
        <v>6</v>
      </c>
      <c r="B34" s="84" t="s">
        <v>306</v>
      </c>
      <c r="C34" s="85"/>
      <c r="D34" s="86"/>
      <c r="E34" s="84" t="s">
        <v>315</v>
      </c>
      <c r="F34" s="85"/>
      <c r="G34" s="86"/>
      <c r="H34" s="100" t="s">
        <v>332</v>
      </c>
      <c r="I34" s="101"/>
      <c r="J34" s="101"/>
      <c r="K34" s="3"/>
      <c r="L34" s="3"/>
    </row>
    <row r="35" spans="1:12" ht="59.55" customHeight="1">
      <c r="A35" s="15">
        <v>7</v>
      </c>
      <c r="B35" s="84" t="s">
        <v>307</v>
      </c>
      <c r="C35" s="85"/>
      <c r="D35" s="86"/>
      <c r="E35" s="84" t="s">
        <v>316</v>
      </c>
      <c r="F35" s="85"/>
      <c r="G35" s="86"/>
      <c r="H35" s="100" t="s">
        <v>331</v>
      </c>
      <c r="I35" s="101"/>
      <c r="J35" s="101"/>
      <c r="K35" s="3"/>
      <c r="L35" s="3"/>
    </row>
    <row r="36" spans="1:12" ht="93.45" customHeight="1">
      <c r="A36" s="15">
        <v>8</v>
      </c>
      <c r="B36" s="84" t="s">
        <v>308</v>
      </c>
      <c r="C36" s="85"/>
      <c r="D36" s="86"/>
      <c r="E36" s="84" t="s">
        <v>308</v>
      </c>
      <c r="F36" s="85"/>
      <c r="G36" s="86"/>
      <c r="H36" s="100" t="s">
        <v>330</v>
      </c>
      <c r="I36" s="101"/>
      <c r="J36" s="101"/>
      <c r="K36" s="3"/>
      <c r="L36" s="3"/>
    </row>
    <row r="37" spans="1:12" ht="38.25" customHeight="1">
      <c r="A37" s="15">
        <v>9</v>
      </c>
      <c r="B37" s="84" t="s">
        <v>309</v>
      </c>
      <c r="C37" s="85"/>
      <c r="D37" s="86"/>
      <c r="E37" s="84" t="s">
        <v>317</v>
      </c>
      <c r="F37" s="85"/>
      <c r="G37" s="86"/>
      <c r="H37" s="100" t="s">
        <v>329</v>
      </c>
      <c r="I37" s="101"/>
      <c r="J37" s="101"/>
      <c r="K37" s="3"/>
      <c r="L37" s="3"/>
    </row>
    <row r="38" spans="1:12" ht="46.5" customHeight="1">
      <c r="A38" s="15">
        <v>10</v>
      </c>
      <c r="B38" s="84" t="s">
        <v>310</v>
      </c>
      <c r="C38" s="85"/>
      <c r="D38" s="86"/>
      <c r="E38" s="84" t="s">
        <v>318</v>
      </c>
      <c r="F38" s="85"/>
      <c r="G38" s="86"/>
      <c r="H38" s="107" t="s">
        <v>326</v>
      </c>
      <c r="I38" s="108"/>
      <c r="J38" s="109"/>
      <c r="K38" s="3"/>
      <c r="L38" s="3"/>
    </row>
    <row r="39" spans="1:12" ht="59.55" customHeight="1">
      <c r="A39" s="15">
        <v>11</v>
      </c>
      <c r="B39" s="84" t="s">
        <v>311</v>
      </c>
      <c r="C39" s="85"/>
      <c r="D39" s="86"/>
      <c r="E39" s="84" t="s">
        <v>311</v>
      </c>
      <c r="F39" s="85"/>
      <c r="G39" s="86"/>
      <c r="H39" s="107" t="s">
        <v>328</v>
      </c>
      <c r="I39" s="116"/>
      <c r="J39" s="117"/>
      <c r="K39" s="3"/>
      <c r="L39" s="3"/>
    </row>
    <row r="40" spans="1:12" ht="48" customHeight="1">
      <c r="A40" s="15">
        <v>12</v>
      </c>
      <c r="B40" s="84" t="s">
        <v>312</v>
      </c>
      <c r="C40" s="85"/>
      <c r="D40" s="86"/>
      <c r="E40" s="84" t="s">
        <v>312</v>
      </c>
      <c r="F40" s="85"/>
      <c r="G40" s="86"/>
      <c r="H40" s="118" t="s">
        <v>321</v>
      </c>
      <c r="I40" s="108"/>
      <c r="J40" s="109"/>
      <c r="K40" s="3"/>
      <c r="L40" s="3"/>
    </row>
    <row r="41" spans="1:12" ht="86.55" customHeight="1">
      <c r="A41" s="15">
        <v>13</v>
      </c>
      <c r="B41" s="84" t="s">
        <v>313</v>
      </c>
      <c r="C41" s="85"/>
      <c r="D41" s="86"/>
      <c r="E41" s="84" t="s">
        <v>319</v>
      </c>
      <c r="F41" s="85"/>
      <c r="G41" s="86"/>
      <c r="H41" s="104" t="s">
        <v>327</v>
      </c>
      <c r="I41" s="105"/>
      <c r="J41" s="105"/>
      <c r="K41" s="3"/>
      <c r="L41" s="3"/>
    </row>
    <row r="42" spans="1:12" ht="91.05" customHeight="1">
      <c r="A42" s="15">
        <v>14</v>
      </c>
      <c r="B42" s="106" t="s">
        <v>314</v>
      </c>
      <c r="C42" s="106"/>
      <c r="D42" s="106"/>
      <c r="E42" s="106" t="s">
        <v>320</v>
      </c>
      <c r="F42" s="106"/>
      <c r="G42" s="106"/>
      <c r="H42" s="107" t="s">
        <v>326</v>
      </c>
      <c r="I42" s="108"/>
      <c r="J42" s="109"/>
      <c r="K42" s="3"/>
      <c r="L42" s="3"/>
    </row>
    <row r="43" spans="1:12">
      <c r="A43" s="3"/>
      <c r="B43" s="3"/>
      <c r="C43" s="3"/>
      <c r="D43" s="3"/>
      <c r="E43" s="3"/>
      <c r="F43" s="3"/>
      <c r="G43" s="3"/>
      <c r="H43" s="3"/>
      <c r="I43" s="3"/>
      <c r="J43" s="3"/>
      <c r="K43" s="3"/>
      <c r="L43" s="3"/>
    </row>
    <row r="44" spans="1:12">
      <c r="A44" s="3"/>
      <c r="B44" s="3"/>
      <c r="C44" s="3"/>
      <c r="D44" s="3"/>
      <c r="E44" s="3"/>
      <c r="F44" s="3"/>
      <c r="G44" s="3"/>
      <c r="H44" s="3"/>
      <c r="I44" s="3"/>
      <c r="J44" s="3"/>
      <c r="K44" s="3"/>
      <c r="L44" s="3"/>
    </row>
    <row r="45" spans="1:12" ht="38.700000000000003" customHeight="1">
      <c r="A45" s="132" t="s">
        <v>294</v>
      </c>
      <c r="B45" s="133"/>
      <c r="C45" s="133"/>
      <c r="D45" s="133"/>
      <c r="E45" s="133"/>
      <c r="F45" s="133"/>
      <c r="G45" s="133"/>
      <c r="H45" s="133"/>
      <c r="I45" s="133"/>
      <c r="J45" s="133"/>
      <c r="K45" s="3"/>
      <c r="L45" s="3"/>
    </row>
    <row r="46" spans="1:12">
      <c r="A46" s="49"/>
      <c r="B46" s="50"/>
      <c r="C46" s="50"/>
      <c r="D46" s="50"/>
      <c r="E46" s="50"/>
      <c r="F46" s="56"/>
      <c r="G46" s="3"/>
      <c r="H46" s="3"/>
      <c r="I46" s="3"/>
      <c r="J46" s="3"/>
      <c r="K46" s="3"/>
      <c r="L46" s="3"/>
    </row>
    <row r="47" spans="1:12" ht="119.7" customHeight="1">
      <c r="A47" s="45" t="s">
        <v>33</v>
      </c>
      <c r="B47" s="46" t="s">
        <v>124</v>
      </c>
      <c r="C47" s="46" t="s">
        <v>125</v>
      </c>
      <c r="D47" s="97" t="s">
        <v>295</v>
      </c>
      <c r="E47" s="98"/>
      <c r="F47" s="98"/>
      <c r="G47" s="99"/>
      <c r="H47" s="97" t="s">
        <v>296</v>
      </c>
      <c r="I47" s="98"/>
      <c r="J47" s="99"/>
      <c r="K47" s="115" t="s">
        <v>297</v>
      </c>
      <c r="L47" s="115"/>
    </row>
    <row r="48" spans="1:12">
      <c r="A48" s="51">
        <v>1</v>
      </c>
      <c r="B48" s="52" t="s">
        <v>126</v>
      </c>
      <c r="C48" s="53" t="s">
        <v>127</v>
      </c>
      <c r="D48" s="136">
        <v>4</v>
      </c>
      <c r="E48" s="137"/>
      <c r="F48" s="137"/>
      <c r="G48" s="138"/>
      <c r="H48" s="87">
        <v>5</v>
      </c>
      <c r="I48" s="87"/>
      <c r="J48" s="87"/>
      <c r="K48" s="87">
        <v>6</v>
      </c>
      <c r="L48" s="87"/>
    </row>
    <row r="49" spans="1:13" ht="40.5" customHeight="1">
      <c r="A49" s="47" t="s">
        <v>6</v>
      </c>
      <c r="B49" s="48" t="s">
        <v>128</v>
      </c>
      <c r="C49" s="54" t="s">
        <v>298</v>
      </c>
      <c r="D49" s="134" t="s">
        <v>175</v>
      </c>
      <c r="E49" s="135"/>
      <c r="F49" s="135"/>
      <c r="G49" s="110"/>
      <c r="H49" s="112" t="s">
        <v>335</v>
      </c>
      <c r="I49" s="113"/>
      <c r="J49" s="113"/>
      <c r="K49" s="87"/>
      <c r="L49" s="87"/>
      <c r="M49" s="4"/>
    </row>
    <row r="50" spans="1:13" ht="39.450000000000003" customHeight="1">
      <c r="A50" s="47" t="s">
        <v>20</v>
      </c>
      <c r="B50" s="6" t="s">
        <v>129</v>
      </c>
      <c r="C50" s="54" t="s">
        <v>299</v>
      </c>
      <c r="D50" s="134" t="s">
        <v>175</v>
      </c>
      <c r="E50" s="135"/>
      <c r="F50" s="135"/>
      <c r="G50" s="110"/>
      <c r="H50" s="113" t="s">
        <v>176</v>
      </c>
      <c r="I50" s="113"/>
      <c r="J50" s="113"/>
      <c r="K50" s="87"/>
      <c r="L50" s="87"/>
      <c r="M50" s="4"/>
    </row>
    <row r="51" spans="1:13" ht="27" customHeight="1">
      <c r="A51" s="114" t="s">
        <v>303</v>
      </c>
      <c r="B51" s="114"/>
      <c r="C51" s="114"/>
      <c r="D51" s="114"/>
      <c r="E51" s="114"/>
      <c r="F51" s="114"/>
      <c r="G51" s="114"/>
      <c r="H51" s="114"/>
      <c r="I51" s="114"/>
      <c r="J51" s="114"/>
      <c r="K51" s="110">
        <f>SUM(F49:F50)</f>
        <v>0</v>
      </c>
      <c r="L51" s="111"/>
    </row>
    <row r="52" spans="1:13">
      <c r="A52" s="3"/>
      <c r="B52" s="3"/>
      <c r="C52" s="3"/>
      <c r="D52" s="3"/>
      <c r="E52" s="3"/>
      <c r="F52" s="3"/>
      <c r="G52" s="3"/>
      <c r="H52" s="3"/>
      <c r="I52" s="3"/>
      <c r="J52" s="3"/>
      <c r="K52" s="3"/>
      <c r="L52" s="3"/>
    </row>
    <row r="53" spans="1:13">
      <c r="A53" s="3"/>
      <c r="B53" s="3"/>
      <c r="C53" s="3"/>
      <c r="D53" s="3"/>
      <c r="E53" s="3"/>
      <c r="F53" s="3"/>
      <c r="G53" s="3"/>
      <c r="H53" s="3"/>
      <c r="I53" s="3"/>
      <c r="J53" s="3"/>
      <c r="K53" s="3"/>
      <c r="L53" s="3"/>
    </row>
    <row r="54" spans="1:13">
      <c r="A54" s="102" t="s">
        <v>97</v>
      </c>
      <c r="B54" s="103"/>
      <c r="C54" s="103"/>
      <c r="D54" s="103"/>
      <c r="E54" s="103"/>
      <c r="F54" s="103"/>
      <c r="G54" s="103"/>
      <c r="H54" s="103"/>
      <c r="I54" s="103"/>
      <c r="J54" s="103"/>
      <c r="K54" s="3"/>
      <c r="L54" s="3"/>
    </row>
    <row r="55" spans="1:13" ht="68.25" customHeight="1">
      <c r="A55" s="43">
        <v>1</v>
      </c>
      <c r="B55" s="94" t="s">
        <v>134</v>
      </c>
      <c r="C55" s="95"/>
      <c r="D55" s="95"/>
      <c r="E55" s="95"/>
      <c r="F55" s="95"/>
      <c r="G55" s="95"/>
      <c r="H55" s="95"/>
      <c r="I55" s="95"/>
      <c r="J55" s="96"/>
      <c r="K55" s="3"/>
      <c r="L55" s="3"/>
    </row>
    <row r="56" spans="1:13" ht="56.7" customHeight="1">
      <c r="A56" s="43">
        <v>2</v>
      </c>
      <c r="B56" s="94" t="s">
        <v>165</v>
      </c>
      <c r="C56" s="95"/>
      <c r="D56" s="95"/>
      <c r="E56" s="95"/>
      <c r="F56" s="95"/>
      <c r="G56" s="95"/>
      <c r="H56" s="95"/>
      <c r="I56" s="95"/>
      <c r="J56" s="96"/>
      <c r="K56" s="3"/>
      <c r="L56" s="3"/>
    </row>
    <row r="57" spans="1:13" ht="63" customHeight="1">
      <c r="A57" s="43">
        <v>3</v>
      </c>
      <c r="B57" s="94" t="s">
        <v>186</v>
      </c>
      <c r="C57" s="95"/>
      <c r="D57" s="95"/>
      <c r="E57" s="95"/>
      <c r="F57" s="95"/>
      <c r="G57" s="95"/>
      <c r="H57" s="95"/>
      <c r="I57" s="95"/>
      <c r="J57" s="96"/>
      <c r="K57" s="3"/>
      <c r="L57" s="3"/>
    </row>
    <row r="58" spans="1:13" ht="42" customHeight="1">
      <c r="A58" s="43">
        <v>4</v>
      </c>
      <c r="B58" s="94" t="s">
        <v>300</v>
      </c>
      <c r="C58" s="95"/>
      <c r="D58" s="95"/>
      <c r="E58" s="95"/>
      <c r="F58" s="95"/>
      <c r="G58" s="95"/>
      <c r="H58" s="95"/>
      <c r="I58" s="95"/>
      <c r="J58" s="96"/>
      <c r="K58" s="3"/>
      <c r="L58" s="3"/>
    </row>
    <row r="59" spans="1:13" ht="45" customHeight="1">
      <c r="A59" s="43">
        <v>5</v>
      </c>
      <c r="B59" s="94" t="s">
        <v>301</v>
      </c>
      <c r="C59" s="95"/>
      <c r="D59" s="95"/>
      <c r="E59" s="95"/>
      <c r="F59" s="95"/>
      <c r="G59" s="95"/>
      <c r="H59" s="95"/>
      <c r="I59" s="95"/>
      <c r="J59" s="96"/>
      <c r="K59" s="3"/>
      <c r="L59" s="3"/>
    </row>
    <row r="60" spans="1:13" ht="43.65" customHeight="1">
      <c r="A60" s="43">
        <v>6</v>
      </c>
      <c r="B60" s="94" t="s">
        <v>113</v>
      </c>
      <c r="C60" s="95"/>
      <c r="D60" s="95"/>
      <c r="E60" s="95"/>
      <c r="F60" s="95"/>
      <c r="G60" s="95"/>
      <c r="H60" s="95"/>
      <c r="I60" s="95"/>
      <c r="J60" s="96"/>
      <c r="K60" s="3"/>
      <c r="L60" s="3"/>
    </row>
    <row r="61" spans="1:13" ht="126" customHeight="1">
      <c r="A61" s="43">
        <v>7</v>
      </c>
      <c r="B61" s="94" t="s">
        <v>114</v>
      </c>
      <c r="C61" s="95"/>
      <c r="D61" s="95"/>
      <c r="E61" s="95"/>
      <c r="F61" s="95"/>
      <c r="G61" s="95"/>
      <c r="H61" s="95"/>
      <c r="I61" s="95"/>
      <c r="J61" s="96"/>
      <c r="K61" s="3"/>
      <c r="L61" s="3"/>
    </row>
    <row r="62" spans="1:13" ht="28.35" customHeight="1">
      <c r="A62" s="43">
        <v>8</v>
      </c>
      <c r="B62" s="94" t="s">
        <v>293</v>
      </c>
      <c r="C62" s="95"/>
      <c r="D62" s="95"/>
      <c r="E62" s="95"/>
      <c r="F62" s="95"/>
      <c r="G62" s="95"/>
      <c r="H62" s="95"/>
      <c r="I62" s="95"/>
      <c r="J62" s="96"/>
      <c r="K62" s="3"/>
      <c r="L62" s="3"/>
    </row>
    <row r="63" spans="1:13" ht="31.35" customHeight="1">
      <c r="A63" s="43">
        <v>9</v>
      </c>
      <c r="B63" s="94" t="s">
        <v>115</v>
      </c>
      <c r="C63" s="95"/>
      <c r="D63" s="95"/>
      <c r="E63" s="95"/>
      <c r="F63" s="95"/>
      <c r="G63" s="95"/>
      <c r="H63" s="95"/>
      <c r="I63" s="95"/>
      <c r="J63" s="96"/>
      <c r="K63" s="3"/>
      <c r="L63" s="3"/>
    </row>
    <row r="64" spans="1:13" ht="30" customHeight="1">
      <c r="A64" s="43">
        <v>10</v>
      </c>
      <c r="B64" s="94" t="s">
        <v>302</v>
      </c>
      <c r="C64" s="95"/>
      <c r="D64" s="95"/>
      <c r="E64" s="95"/>
      <c r="F64" s="95"/>
      <c r="G64" s="95"/>
      <c r="H64" s="95"/>
      <c r="I64" s="95"/>
      <c r="J64" s="96"/>
      <c r="K64" s="3"/>
      <c r="L64" s="3"/>
    </row>
    <row r="65" spans="1:12" ht="30" customHeight="1">
      <c r="A65" s="43">
        <v>11</v>
      </c>
      <c r="B65" s="94" t="s">
        <v>116</v>
      </c>
      <c r="C65" s="95"/>
      <c r="D65" s="95"/>
      <c r="E65" s="95"/>
      <c r="F65" s="95"/>
      <c r="G65" s="95"/>
      <c r="H65" s="95"/>
      <c r="I65" s="95"/>
      <c r="J65" s="96"/>
      <c r="K65" s="3"/>
      <c r="L65" s="3"/>
    </row>
  </sheetData>
  <mergeCells count="100">
    <mergeCell ref="A45:J45"/>
    <mergeCell ref="D49:G49"/>
    <mergeCell ref="D50:G50"/>
    <mergeCell ref="D48:G48"/>
    <mergeCell ref="H48:J48"/>
    <mergeCell ref="H30:J30"/>
    <mergeCell ref="H31:J31"/>
    <mergeCell ref="H32:J32"/>
    <mergeCell ref="B29:D29"/>
    <mergeCell ref="E29:G29"/>
    <mergeCell ref="B30:D30"/>
    <mergeCell ref="B31:D31"/>
    <mergeCell ref="B32:D32"/>
    <mergeCell ref="E30:G30"/>
    <mergeCell ref="E31:G31"/>
    <mergeCell ref="B21:J21"/>
    <mergeCell ref="B22:J22"/>
    <mergeCell ref="B23:J23"/>
    <mergeCell ref="B24:J24"/>
    <mergeCell ref="H29:J29"/>
    <mergeCell ref="B28:D28"/>
    <mergeCell ref="E28:G28"/>
    <mergeCell ref="H28:J28"/>
    <mergeCell ref="A27:J27"/>
    <mergeCell ref="B25:J25"/>
    <mergeCell ref="A16:J16"/>
    <mergeCell ref="B17:J17"/>
    <mergeCell ref="B18:J18"/>
    <mergeCell ref="B19:J19"/>
    <mergeCell ref="B20:J20"/>
    <mergeCell ref="D7:F7"/>
    <mergeCell ref="G7:H7"/>
    <mergeCell ref="A8:J8"/>
    <mergeCell ref="A4:J4"/>
    <mergeCell ref="A14:H14"/>
    <mergeCell ref="K47:L47"/>
    <mergeCell ref="D47:G47"/>
    <mergeCell ref="H34:J34"/>
    <mergeCell ref="B35:D35"/>
    <mergeCell ref="B36:D36"/>
    <mergeCell ref="B37:D37"/>
    <mergeCell ref="B38:D38"/>
    <mergeCell ref="B39:D39"/>
    <mergeCell ref="E39:G39"/>
    <mergeCell ref="H35:J35"/>
    <mergeCell ref="H36:J36"/>
    <mergeCell ref="H37:J37"/>
    <mergeCell ref="H38:J38"/>
    <mergeCell ref="H39:J39"/>
    <mergeCell ref="B40:D40"/>
    <mergeCell ref="H40:J40"/>
    <mergeCell ref="K48:L48"/>
    <mergeCell ref="K51:L51"/>
    <mergeCell ref="H49:J49"/>
    <mergeCell ref="H50:J50"/>
    <mergeCell ref="K49:L49"/>
    <mergeCell ref="K50:L50"/>
    <mergeCell ref="A51:J51"/>
    <mergeCell ref="B56:J56"/>
    <mergeCell ref="B57:J57"/>
    <mergeCell ref="B58:J58"/>
    <mergeCell ref="B59:J59"/>
    <mergeCell ref="B65:J65"/>
    <mergeCell ref="B60:J60"/>
    <mergeCell ref="B61:J61"/>
    <mergeCell ref="B62:J62"/>
    <mergeCell ref="B63:J63"/>
    <mergeCell ref="B64:J64"/>
    <mergeCell ref="B55:J55"/>
    <mergeCell ref="E34:G34"/>
    <mergeCell ref="H47:J47"/>
    <mergeCell ref="H33:J33"/>
    <mergeCell ref="B33:D33"/>
    <mergeCell ref="B34:D34"/>
    <mergeCell ref="E33:G33"/>
    <mergeCell ref="E35:G35"/>
    <mergeCell ref="E36:G36"/>
    <mergeCell ref="E37:G37"/>
    <mergeCell ref="A54:J54"/>
    <mergeCell ref="B41:D41"/>
    <mergeCell ref="H41:J41"/>
    <mergeCell ref="B42:D42"/>
    <mergeCell ref="E42:G42"/>
    <mergeCell ref="H42:J42"/>
    <mergeCell ref="A1:J1"/>
    <mergeCell ref="E38:G38"/>
    <mergeCell ref="E40:G40"/>
    <mergeCell ref="E41:G41"/>
    <mergeCell ref="E32:G32"/>
    <mergeCell ref="D10:F10"/>
    <mergeCell ref="G10:H10"/>
    <mergeCell ref="D11:F11"/>
    <mergeCell ref="A12:H12"/>
    <mergeCell ref="A13:H13"/>
    <mergeCell ref="G11:H11"/>
    <mergeCell ref="A2:J2"/>
    <mergeCell ref="D9:F9"/>
    <mergeCell ref="G9:H9"/>
    <mergeCell ref="D6:F6"/>
    <mergeCell ref="G6:H6"/>
  </mergeCells>
  <pageMargins left="0.51181102362204722" right="0.51181102362204722" top="0.74803149606299213" bottom="0.74803149606299213" header="0.31496062992125984" footer="0.31496062992125984"/>
  <pageSetup paperSize="9" scale="75"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K33"/>
  <sheetViews>
    <sheetView topLeftCell="A26" zoomScale="90" zoomScaleNormal="90" workbookViewId="0">
      <selection activeCell="I7" sqref="I7"/>
    </sheetView>
  </sheetViews>
  <sheetFormatPr defaultRowHeight="14.4"/>
  <cols>
    <col min="1" max="1" width="5.88671875" customWidth="1"/>
    <col min="2" max="2" width="20.77734375" customWidth="1"/>
    <col min="3" max="3" width="35.5546875" customWidth="1"/>
    <col min="4" max="4" width="14.33203125" customWidth="1"/>
    <col min="5" max="5" width="16.5546875" customWidth="1"/>
    <col min="6" max="6" width="12.5546875" customWidth="1"/>
    <col min="7" max="7" width="12.21875" customWidth="1"/>
    <col min="8" max="8" width="29.88671875" customWidth="1"/>
  </cols>
  <sheetData>
    <row r="1" spans="1:11">
      <c r="A1" s="67" t="s">
        <v>168</v>
      </c>
      <c r="B1" s="67"/>
      <c r="C1" s="67"/>
      <c r="D1" s="67"/>
      <c r="E1" s="67"/>
      <c r="F1" s="67"/>
      <c r="G1" s="67"/>
      <c r="H1" s="67"/>
    </row>
    <row r="2" spans="1:11">
      <c r="A2" s="73" t="s">
        <v>80</v>
      </c>
      <c r="B2" s="73"/>
      <c r="C2" s="73"/>
      <c r="D2" s="73"/>
      <c r="E2" s="73"/>
      <c r="F2" s="73"/>
      <c r="G2" s="73"/>
      <c r="H2" s="73"/>
      <c r="I2" s="2"/>
      <c r="J2" s="2"/>
      <c r="K2" s="2"/>
    </row>
    <row r="3" spans="1:11">
      <c r="A3" s="3"/>
      <c r="B3" s="3"/>
      <c r="C3" s="3"/>
      <c r="D3" s="3"/>
      <c r="E3" s="3"/>
      <c r="F3" s="3"/>
      <c r="G3" s="3"/>
      <c r="H3" s="3"/>
    </row>
    <row r="4" spans="1:11" ht="127.5" customHeight="1">
      <c r="A4" s="36" t="s">
        <v>33</v>
      </c>
      <c r="B4" s="36" t="s">
        <v>82</v>
      </c>
      <c r="C4" s="36" t="s">
        <v>69</v>
      </c>
      <c r="D4" s="36" t="s">
        <v>68</v>
      </c>
      <c r="E4" s="37" t="s">
        <v>91</v>
      </c>
      <c r="F4" s="37" t="s">
        <v>92</v>
      </c>
      <c r="G4" s="36" t="s">
        <v>49</v>
      </c>
      <c r="H4" s="36" t="s">
        <v>93</v>
      </c>
    </row>
    <row r="5" spans="1:11">
      <c r="A5" s="5">
        <v>1</v>
      </c>
      <c r="B5" s="5">
        <v>2</v>
      </c>
      <c r="C5" s="5"/>
      <c r="D5" s="5">
        <v>3</v>
      </c>
      <c r="E5" s="26">
        <v>4</v>
      </c>
      <c r="F5" s="26">
        <v>5</v>
      </c>
      <c r="G5" s="5" t="s">
        <v>50</v>
      </c>
      <c r="H5" s="5">
        <v>7</v>
      </c>
    </row>
    <row r="6" spans="1:11" ht="24" customHeight="1">
      <c r="A6" s="142" t="s">
        <v>160</v>
      </c>
      <c r="B6" s="143"/>
      <c r="C6" s="143"/>
      <c r="D6" s="143"/>
      <c r="E6" s="143"/>
      <c r="F6" s="143"/>
      <c r="G6" s="143"/>
      <c r="H6" s="143"/>
    </row>
    <row r="7" spans="1:11" ht="219" customHeight="1">
      <c r="A7" s="5" t="s">
        <v>23</v>
      </c>
      <c r="B7" s="58" t="s">
        <v>76</v>
      </c>
      <c r="C7" s="169" t="s">
        <v>322</v>
      </c>
      <c r="D7" s="59">
        <v>16200</v>
      </c>
      <c r="E7" s="5" t="s">
        <v>36</v>
      </c>
      <c r="F7" s="5">
        <v>0.42</v>
      </c>
      <c r="G7" s="28">
        <f>F7*D7</f>
        <v>6804</v>
      </c>
      <c r="H7" s="5" t="s">
        <v>36</v>
      </c>
    </row>
    <row r="8" spans="1:11" ht="25.2" customHeight="1">
      <c r="A8" s="5" t="s">
        <v>77</v>
      </c>
      <c r="B8" s="23" t="s">
        <v>221</v>
      </c>
      <c r="C8" s="24"/>
      <c r="D8" s="5" t="s">
        <v>36</v>
      </c>
      <c r="E8" s="5">
        <f>D7/200</f>
        <v>81</v>
      </c>
      <c r="F8" s="5" t="s">
        <v>36</v>
      </c>
      <c r="G8" s="5" t="s">
        <v>36</v>
      </c>
      <c r="H8" s="23" t="s">
        <v>230</v>
      </c>
    </row>
    <row r="9" spans="1:11" ht="28.2" customHeight="1">
      <c r="A9" s="5" t="s">
        <v>78</v>
      </c>
      <c r="B9" s="23" t="s">
        <v>222</v>
      </c>
      <c r="C9" s="24"/>
      <c r="D9" s="5" t="s">
        <v>36</v>
      </c>
      <c r="E9" s="5">
        <v>81</v>
      </c>
      <c r="F9" s="5" t="s">
        <v>36</v>
      </c>
      <c r="G9" s="5" t="s">
        <v>36</v>
      </c>
      <c r="H9" s="23" t="s">
        <v>231</v>
      </c>
    </row>
    <row r="10" spans="1:11" ht="28.2" customHeight="1">
      <c r="A10" s="5" t="s">
        <v>216</v>
      </c>
      <c r="B10" s="23" t="s">
        <v>223</v>
      </c>
      <c r="C10" s="24"/>
      <c r="D10" s="5" t="s">
        <v>36</v>
      </c>
      <c r="E10" s="5">
        <v>81</v>
      </c>
      <c r="F10" s="5" t="s">
        <v>36</v>
      </c>
      <c r="G10" s="5" t="s">
        <v>36</v>
      </c>
      <c r="H10" s="23" t="s">
        <v>232</v>
      </c>
    </row>
    <row r="11" spans="1:11" ht="30" customHeight="1">
      <c r="A11" s="5" t="s">
        <v>217</v>
      </c>
      <c r="B11" s="23" t="s">
        <v>224</v>
      </c>
      <c r="C11" s="24"/>
      <c r="D11" s="5" t="s">
        <v>36</v>
      </c>
      <c r="E11" s="5">
        <v>81</v>
      </c>
      <c r="F11" s="5" t="s">
        <v>36</v>
      </c>
      <c r="G11" s="5" t="s">
        <v>36</v>
      </c>
      <c r="H11" s="23" t="s">
        <v>233</v>
      </c>
    </row>
    <row r="12" spans="1:11" ht="28.8" customHeight="1">
      <c r="A12" s="5" t="s">
        <v>218</v>
      </c>
      <c r="B12" s="23" t="s">
        <v>225</v>
      </c>
      <c r="C12" s="24"/>
      <c r="D12" s="5" t="s">
        <v>36</v>
      </c>
      <c r="E12" s="5">
        <v>81</v>
      </c>
      <c r="F12" s="5" t="s">
        <v>36</v>
      </c>
      <c r="G12" s="5" t="s">
        <v>36</v>
      </c>
      <c r="H12" s="23" t="s">
        <v>234</v>
      </c>
    </row>
    <row r="13" spans="1:11" ht="32.4" customHeight="1">
      <c r="A13" s="5" t="s">
        <v>219</v>
      </c>
      <c r="B13" s="23" t="s">
        <v>226</v>
      </c>
      <c r="C13" s="24"/>
      <c r="D13" s="5" t="s">
        <v>36</v>
      </c>
      <c r="E13" s="5">
        <v>81</v>
      </c>
      <c r="F13" s="5" t="s">
        <v>36</v>
      </c>
      <c r="G13" s="5" t="s">
        <v>36</v>
      </c>
      <c r="H13" s="23" t="s">
        <v>235</v>
      </c>
    </row>
    <row r="14" spans="1:11" ht="33.6" customHeight="1">
      <c r="A14" s="5" t="s">
        <v>220</v>
      </c>
      <c r="B14" s="23" t="s">
        <v>228</v>
      </c>
      <c r="C14" s="24"/>
      <c r="D14" s="5" t="s">
        <v>36</v>
      </c>
      <c r="E14" s="5">
        <v>51</v>
      </c>
      <c r="F14" s="5" t="s">
        <v>36</v>
      </c>
      <c r="G14" s="5" t="s">
        <v>36</v>
      </c>
      <c r="H14" s="23" t="s">
        <v>236</v>
      </c>
    </row>
    <row r="15" spans="1:11" ht="30" customHeight="1">
      <c r="A15" s="5" t="s">
        <v>227</v>
      </c>
      <c r="B15" s="23" t="s">
        <v>229</v>
      </c>
      <c r="C15" s="23"/>
      <c r="D15" s="5" t="s">
        <v>36</v>
      </c>
      <c r="E15" s="5">
        <v>3313</v>
      </c>
      <c r="F15" s="5" t="s">
        <v>36</v>
      </c>
      <c r="G15" s="5" t="s">
        <v>36</v>
      </c>
      <c r="H15" s="23" t="s">
        <v>237</v>
      </c>
    </row>
    <row r="16" spans="1:11" ht="19.5" customHeight="1">
      <c r="A16" s="82" t="s">
        <v>24</v>
      </c>
      <c r="B16" s="83"/>
      <c r="C16" s="83"/>
      <c r="D16" s="83"/>
      <c r="E16" s="83"/>
      <c r="F16" s="83"/>
      <c r="G16" s="21">
        <f>G7</f>
        <v>6804</v>
      </c>
      <c r="H16" s="40" t="s">
        <v>36</v>
      </c>
    </row>
    <row r="17" spans="1:8">
      <c r="A17" s="82" t="s">
        <v>19</v>
      </c>
      <c r="B17" s="83"/>
      <c r="C17" s="83"/>
      <c r="D17" s="83"/>
      <c r="E17" s="83"/>
      <c r="F17" s="83"/>
      <c r="G17" s="21">
        <f>G18-G16</f>
        <v>340.20000000000073</v>
      </c>
      <c r="H17" s="40" t="s">
        <v>36</v>
      </c>
    </row>
    <row r="18" spans="1:8">
      <c r="A18" s="82" t="s">
        <v>25</v>
      </c>
      <c r="B18" s="83"/>
      <c r="C18" s="83"/>
      <c r="D18" s="83"/>
      <c r="E18" s="83"/>
      <c r="F18" s="83"/>
      <c r="G18" s="21">
        <f>G16*1.05</f>
        <v>7144.2000000000007</v>
      </c>
      <c r="H18" s="40" t="s">
        <v>36</v>
      </c>
    </row>
    <row r="19" spans="1:8">
      <c r="A19" s="32"/>
      <c r="B19" s="32"/>
      <c r="C19" s="32"/>
      <c r="D19" s="32"/>
      <c r="E19" s="32"/>
      <c r="F19" s="32"/>
      <c r="G19" s="3"/>
      <c r="H19" s="3"/>
    </row>
    <row r="20" spans="1:8">
      <c r="A20" s="32"/>
      <c r="B20" s="32"/>
      <c r="C20" s="32"/>
      <c r="D20" s="32"/>
      <c r="E20" s="32"/>
      <c r="F20" s="32"/>
      <c r="G20" s="3"/>
      <c r="H20" s="3"/>
    </row>
    <row r="21" spans="1:8" s="1" customFormat="1" ht="13.8">
      <c r="A21" s="141" t="s">
        <v>37</v>
      </c>
      <c r="B21" s="141"/>
      <c r="C21" s="141"/>
      <c r="D21" s="141"/>
      <c r="E21" s="141"/>
      <c r="F21" s="141"/>
      <c r="G21" s="141"/>
      <c r="H21" s="141"/>
    </row>
    <row r="22" spans="1:8" s="1" customFormat="1" ht="13.8">
      <c r="A22" s="139" t="s">
        <v>62</v>
      </c>
      <c r="B22" s="139"/>
      <c r="C22" s="139"/>
      <c r="D22" s="139"/>
      <c r="E22" s="139"/>
      <c r="F22" s="139"/>
      <c r="G22" s="139"/>
      <c r="H22" s="139"/>
    </row>
    <row r="23" spans="1:8" s="1" customFormat="1" ht="54.75" customHeight="1">
      <c r="A23" s="139" t="s">
        <v>63</v>
      </c>
      <c r="B23" s="139"/>
      <c r="C23" s="139"/>
      <c r="D23" s="139"/>
      <c r="E23" s="139"/>
      <c r="F23" s="139"/>
      <c r="G23" s="139"/>
      <c r="H23" s="139"/>
    </row>
    <row r="24" spans="1:8" s="1" customFormat="1" ht="13.8">
      <c r="A24" s="140" t="s">
        <v>163</v>
      </c>
      <c r="B24" s="140"/>
      <c r="C24" s="140"/>
      <c r="D24" s="140"/>
      <c r="E24" s="140"/>
      <c r="F24" s="140"/>
      <c r="G24" s="140"/>
      <c r="H24" s="140"/>
    </row>
    <row r="25" spans="1:8" s="1" customFormat="1" ht="27.45" customHeight="1">
      <c r="A25" s="57" t="s">
        <v>6</v>
      </c>
      <c r="B25" s="126" t="s">
        <v>107</v>
      </c>
      <c r="C25" s="126"/>
      <c r="D25" s="126"/>
      <c r="E25" s="126"/>
      <c r="F25" s="126"/>
      <c r="G25" s="126"/>
      <c r="H25" s="126"/>
    </row>
    <row r="26" spans="1:8" s="1" customFormat="1" ht="42.6" customHeight="1">
      <c r="A26" s="42" t="s">
        <v>20</v>
      </c>
      <c r="B26" s="126" t="s">
        <v>98</v>
      </c>
      <c r="C26" s="126"/>
      <c r="D26" s="126"/>
      <c r="E26" s="126"/>
      <c r="F26" s="126"/>
      <c r="G26" s="126"/>
      <c r="H26" s="126"/>
    </row>
    <row r="27" spans="1:8" s="1" customFormat="1" ht="30.9" customHeight="1">
      <c r="A27" s="43" t="s">
        <v>22</v>
      </c>
      <c r="B27" s="126" t="s">
        <v>108</v>
      </c>
      <c r="C27" s="126"/>
      <c r="D27" s="126"/>
      <c r="E27" s="126"/>
      <c r="F27" s="126"/>
      <c r="G27" s="126"/>
      <c r="H27" s="126"/>
    </row>
    <row r="28" spans="1:8" s="1" customFormat="1" ht="32.4" customHeight="1">
      <c r="A28" s="43" t="s">
        <v>26</v>
      </c>
      <c r="B28" s="126" t="s">
        <v>100</v>
      </c>
      <c r="C28" s="126"/>
      <c r="D28" s="126"/>
      <c r="E28" s="126"/>
      <c r="F28" s="126"/>
      <c r="G28" s="126"/>
      <c r="H28" s="126"/>
    </row>
    <row r="29" spans="1:8" s="1" customFormat="1" ht="48.6" customHeight="1">
      <c r="A29" s="43" t="s">
        <v>29</v>
      </c>
      <c r="B29" s="126" t="s">
        <v>185</v>
      </c>
      <c r="C29" s="126"/>
      <c r="D29" s="126"/>
      <c r="E29" s="126"/>
      <c r="F29" s="126"/>
      <c r="G29" s="126"/>
      <c r="H29" s="126"/>
    </row>
    <row r="30" spans="1:8" s="1" customFormat="1" ht="64.8" customHeight="1">
      <c r="A30" s="43" t="s">
        <v>30</v>
      </c>
      <c r="B30" s="126" t="s">
        <v>101</v>
      </c>
      <c r="C30" s="126"/>
      <c r="D30" s="126"/>
      <c r="E30" s="126"/>
      <c r="F30" s="126"/>
      <c r="G30" s="126"/>
      <c r="H30" s="126"/>
    </row>
    <row r="31" spans="1:8" s="1" customFormat="1" ht="19.8" customHeight="1">
      <c r="A31" s="43" t="s">
        <v>102</v>
      </c>
      <c r="B31" s="126" t="s">
        <v>103</v>
      </c>
      <c r="C31" s="126"/>
      <c r="D31" s="126"/>
      <c r="E31" s="126"/>
      <c r="F31" s="126"/>
      <c r="G31" s="126"/>
      <c r="H31" s="126"/>
    </row>
    <row r="32" spans="1:8" ht="19.8" customHeight="1">
      <c r="A32" s="43" t="s">
        <v>66</v>
      </c>
      <c r="B32" s="126" t="s">
        <v>104</v>
      </c>
      <c r="C32" s="126"/>
      <c r="D32" s="126"/>
      <c r="E32" s="126"/>
      <c r="F32" s="126"/>
      <c r="G32" s="126"/>
      <c r="H32" s="126"/>
    </row>
    <row r="33" spans="1:8" ht="61.8" customHeight="1">
      <c r="A33" s="43" t="s">
        <v>105</v>
      </c>
      <c r="B33" s="126" t="s">
        <v>135</v>
      </c>
      <c r="C33" s="126"/>
      <c r="D33" s="126"/>
      <c r="E33" s="126"/>
      <c r="F33" s="126"/>
      <c r="G33" s="126"/>
      <c r="H33" s="126"/>
    </row>
  </sheetData>
  <mergeCells count="19">
    <mergeCell ref="A17:F17"/>
    <mergeCell ref="A16:F16"/>
    <mergeCell ref="A18:F18"/>
    <mergeCell ref="A1:H1"/>
    <mergeCell ref="A21:H21"/>
    <mergeCell ref="A2:H2"/>
    <mergeCell ref="A6:H6"/>
    <mergeCell ref="B33:H33"/>
    <mergeCell ref="B29:H29"/>
    <mergeCell ref="B26:H26"/>
    <mergeCell ref="B27:H27"/>
    <mergeCell ref="B28:H28"/>
    <mergeCell ref="B30:H30"/>
    <mergeCell ref="B31:H31"/>
    <mergeCell ref="A22:H22"/>
    <mergeCell ref="A23:H23"/>
    <mergeCell ref="A24:H24"/>
    <mergeCell ref="B25:H25"/>
    <mergeCell ref="B32:H32"/>
  </mergeCells>
  <phoneticPr fontId="21" type="noConversion"/>
  <pageMargins left="0.51181102362204722" right="0.51181102362204722" top="0.74803149606299213" bottom="0.74803149606299213" header="0.31496062992125984" footer="0.31496062992125984"/>
  <pageSetup paperSize="9" scale="9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6A9C0D-42A3-47B5-8E92-FEE686AE5744}">
  <dimension ref="A1:K67"/>
  <sheetViews>
    <sheetView topLeftCell="A15" zoomScale="90" zoomScaleNormal="90" workbookViewId="0">
      <selection activeCell="I20" sqref="I20"/>
    </sheetView>
  </sheetViews>
  <sheetFormatPr defaultRowHeight="14.4"/>
  <cols>
    <col min="2" max="2" width="25.21875" customWidth="1"/>
    <col min="3" max="3" width="40.77734375" customWidth="1"/>
    <col min="4" max="4" width="14.6640625" customWidth="1"/>
    <col min="5" max="5" width="24.109375" customWidth="1"/>
    <col min="6" max="6" width="15.33203125" customWidth="1"/>
    <col min="7" max="7" width="13.5546875" customWidth="1"/>
    <col min="8" max="8" width="35.5546875" customWidth="1"/>
    <col min="11" max="11" width="8.88671875" style="17"/>
  </cols>
  <sheetData>
    <row r="1" spans="1:8">
      <c r="A1" s="67" t="s">
        <v>168</v>
      </c>
      <c r="B1" s="67"/>
      <c r="C1" s="67"/>
      <c r="D1" s="67"/>
      <c r="E1" s="67"/>
      <c r="F1" s="67"/>
      <c r="G1" s="67"/>
      <c r="H1" s="67"/>
    </row>
    <row r="2" spans="1:8" ht="19.5" customHeight="1">
      <c r="A2" s="73" t="s">
        <v>79</v>
      </c>
      <c r="B2" s="73"/>
      <c r="C2" s="73"/>
      <c r="D2" s="73"/>
      <c r="E2" s="73"/>
      <c r="F2" s="73"/>
      <c r="G2" s="73"/>
      <c r="H2" s="73"/>
    </row>
    <row r="3" spans="1:8">
      <c r="A3" s="32"/>
      <c r="B3" s="32"/>
      <c r="C3" s="32"/>
      <c r="D3" s="32"/>
      <c r="E3" s="32"/>
      <c r="F3" s="32"/>
      <c r="G3" s="32"/>
      <c r="H3" s="32"/>
    </row>
    <row r="4" spans="1:8" ht="85.2" customHeight="1">
      <c r="A4" s="36" t="s">
        <v>33</v>
      </c>
      <c r="B4" s="36" t="s">
        <v>82</v>
      </c>
      <c r="C4" s="36" t="s">
        <v>69</v>
      </c>
      <c r="D4" s="36" t="s">
        <v>68</v>
      </c>
      <c r="E4" s="37" t="s">
        <v>91</v>
      </c>
      <c r="F4" s="37" t="s">
        <v>92</v>
      </c>
      <c r="G4" s="36" t="s">
        <v>49</v>
      </c>
      <c r="H4" s="36" t="s">
        <v>93</v>
      </c>
    </row>
    <row r="5" spans="1:8">
      <c r="A5" s="5">
        <v>1</v>
      </c>
      <c r="B5" s="5">
        <v>2</v>
      </c>
      <c r="C5" s="5"/>
      <c r="D5" s="5">
        <v>3</v>
      </c>
      <c r="E5" s="26">
        <v>4</v>
      </c>
      <c r="F5" s="26">
        <v>5</v>
      </c>
      <c r="G5" s="5" t="s">
        <v>50</v>
      </c>
      <c r="H5" s="5">
        <v>7</v>
      </c>
    </row>
    <row r="6" spans="1:8" ht="19.2" customHeight="1">
      <c r="A6" s="148" t="s">
        <v>161</v>
      </c>
      <c r="B6" s="149"/>
      <c r="C6" s="149"/>
      <c r="D6" s="149"/>
      <c r="E6" s="149"/>
      <c r="F6" s="149"/>
      <c r="G6" s="149"/>
      <c r="H6" s="149"/>
    </row>
    <row r="7" spans="1:8" ht="98.4" customHeight="1">
      <c r="A7" s="5" t="s">
        <v>27</v>
      </c>
      <c r="B7" s="16" t="s">
        <v>70</v>
      </c>
      <c r="C7" s="58" t="s">
        <v>95</v>
      </c>
      <c r="D7" s="60">
        <v>100</v>
      </c>
      <c r="E7" s="5" t="s">
        <v>36</v>
      </c>
      <c r="F7" s="28">
        <v>5.5</v>
      </c>
      <c r="G7" s="28">
        <f>F7*D7</f>
        <v>550</v>
      </c>
      <c r="H7" s="5" t="s">
        <v>36</v>
      </c>
    </row>
    <row r="8" spans="1:8" ht="27" customHeight="1">
      <c r="A8" s="5" t="s">
        <v>84</v>
      </c>
      <c r="B8" s="23" t="s">
        <v>242</v>
      </c>
      <c r="C8" s="24"/>
      <c r="D8" s="5" t="s">
        <v>36</v>
      </c>
      <c r="E8" s="5">
        <v>6</v>
      </c>
      <c r="F8" s="5" t="s">
        <v>36</v>
      </c>
      <c r="G8" s="5" t="s">
        <v>36</v>
      </c>
      <c r="H8" s="23" t="s">
        <v>247</v>
      </c>
    </row>
    <row r="9" spans="1:8" ht="19.8" customHeight="1">
      <c r="A9" s="5" t="s">
        <v>85</v>
      </c>
      <c r="B9" s="23" t="s">
        <v>239</v>
      </c>
      <c r="C9" s="24"/>
      <c r="D9" s="5" t="s">
        <v>36</v>
      </c>
      <c r="E9" s="5">
        <v>2</v>
      </c>
      <c r="F9" s="5" t="s">
        <v>36</v>
      </c>
      <c r="G9" s="5" t="s">
        <v>36</v>
      </c>
      <c r="H9" s="23" t="s">
        <v>248</v>
      </c>
    </row>
    <row r="10" spans="1:8" ht="30" customHeight="1">
      <c r="A10" s="5" t="s">
        <v>243</v>
      </c>
      <c r="B10" s="23" t="s">
        <v>254</v>
      </c>
      <c r="C10" s="24"/>
      <c r="D10" s="5" t="s">
        <v>36</v>
      </c>
      <c r="E10" s="5">
        <v>36</v>
      </c>
      <c r="F10" s="5" t="s">
        <v>36</v>
      </c>
      <c r="G10" s="5" t="s">
        <v>36</v>
      </c>
      <c r="H10" s="23" t="s">
        <v>255</v>
      </c>
    </row>
    <row r="11" spans="1:8" ht="38.4" customHeight="1">
      <c r="A11" s="5" t="s">
        <v>253</v>
      </c>
      <c r="B11" s="23" t="s">
        <v>244</v>
      </c>
      <c r="C11" s="23"/>
      <c r="D11" s="5" t="s">
        <v>36</v>
      </c>
      <c r="E11" s="5">
        <v>12</v>
      </c>
      <c r="F11" s="5" t="s">
        <v>36</v>
      </c>
      <c r="G11" s="5" t="s">
        <v>36</v>
      </c>
      <c r="H11" s="23" t="s">
        <v>249</v>
      </c>
    </row>
    <row r="12" spans="1:8" ht="164.4" customHeight="1">
      <c r="A12" s="5" t="s">
        <v>28</v>
      </c>
      <c r="B12" s="16" t="s">
        <v>71</v>
      </c>
      <c r="C12" s="58" t="s">
        <v>136</v>
      </c>
      <c r="D12" s="59">
        <v>1080</v>
      </c>
      <c r="E12" s="5" t="s">
        <v>36</v>
      </c>
      <c r="F12" s="28">
        <v>2.9</v>
      </c>
      <c r="G12" s="28">
        <f>F12*D12</f>
        <v>3132</v>
      </c>
      <c r="H12" s="5" t="s">
        <v>36</v>
      </c>
    </row>
    <row r="13" spans="1:8" ht="26.4" customHeight="1">
      <c r="A13" s="5" t="s">
        <v>86</v>
      </c>
      <c r="B13" s="23" t="s">
        <v>240</v>
      </c>
      <c r="C13" s="24"/>
      <c r="D13" s="5" t="s">
        <v>36</v>
      </c>
      <c r="E13" s="5">
        <v>17</v>
      </c>
      <c r="F13" s="5" t="s">
        <v>36</v>
      </c>
      <c r="G13" s="5" t="s">
        <v>36</v>
      </c>
      <c r="H13" s="23" t="s">
        <v>252</v>
      </c>
    </row>
    <row r="14" spans="1:8" ht="30" customHeight="1">
      <c r="A14" s="5" t="s">
        <v>87</v>
      </c>
      <c r="B14" s="23" t="s">
        <v>241</v>
      </c>
      <c r="C14" s="24"/>
      <c r="D14" s="5" t="s">
        <v>36</v>
      </c>
      <c r="E14" s="5">
        <v>36</v>
      </c>
      <c r="F14" s="5" t="s">
        <v>36</v>
      </c>
      <c r="G14" s="5" t="s">
        <v>36</v>
      </c>
      <c r="H14" s="23" t="s">
        <v>251</v>
      </c>
    </row>
    <row r="15" spans="1:8" ht="30.6" customHeight="1">
      <c r="A15" s="5" t="s">
        <v>245</v>
      </c>
      <c r="B15" s="23" t="s">
        <v>244</v>
      </c>
      <c r="C15" s="23"/>
      <c r="D15" s="5" t="s">
        <v>36</v>
      </c>
      <c r="E15" s="5">
        <v>12</v>
      </c>
      <c r="F15" s="5" t="s">
        <v>36</v>
      </c>
      <c r="G15" s="5" t="s">
        <v>36</v>
      </c>
      <c r="H15" s="23" t="s">
        <v>249</v>
      </c>
    </row>
    <row r="16" spans="1:8" ht="37.799999999999997" customHeight="1">
      <c r="A16" s="5" t="s">
        <v>89</v>
      </c>
      <c r="B16" s="16" t="s">
        <v>72</v>
      </c>
      <c r="C16" s="58" t="s">
        <v>73</v>
      </c>
      <c r="D16" s="60">
        <v>900</v>
      </c>
      <c r="E16" s="5" t="s">
        <v>36</v>
      </c>
      <c r="F16" s="28">
        <v>2.4</v>
      </c>
      <c r="G16" s="28">
        <f>F16*D16</f>
        <v>2160</v>
      </c>
      <c r="H16" s="5" t="s">
        <v>36</v>
      </c>
    </row>
    <row r="17" spans="1:11" ht="30" customHeight="1">
      <c r="A17" s="5" t="s">
        <v>88</v>
      </c>
      <c r="B17" s="23" t="s">
        <v>238</v>
      </c>
      <c r="C17" s="24"/>
      <c r="D17" s="5" t="s">
        <v>36</v>
      </c>
      <c r="E17" s="5">
        <v>18</v>
      </c>
      <c r="F17" s="5" t="s">
        <v>36</v>
      </c>
      <c r="G17" s="5" t="s">
        <v>36</v>
      </c>
      <c r="H17" s="23" t="s">
        <v>250</v>
      </c>
    </row>
    <row r="18" spans="1:11" ht="27" customHeight="1">
      <c r="A18" s="5" t="s">
        <v>90</v>
      </c>
      <c r="B18" s="23" t="s">
        <v>239</v>
      </c>
      <c r="C18" s="24"/>
      <c r="D18" s="5" t="s">
        <v>36</v>
      </c>
      <c r="E18" s="5">
        <v>9</v>
      </c>
      <c r="F18" s="5" t="s">
        <v>36</v>
      </c>
      <c r="G18" s="5" t="s">
        <v>36</v>
      </c>
      <c r="H18" s="23" t="s">
        <v>248</v>
      </c>
    </row>
    <row r="19" spans="1:11" ht="28.2" customHeight="1">
      <c r="A19" s="5" t="s">
        <v>246</v>
      </c>
      <c r="B19" s="23" t="s">
        <v>244</v>
      </c>
      <c r="C19" s="23"/>
      <c r="D19" s="5" t="s">
        <v>36</v>
      </c>
      <c r="E19" s="5">
        <v>12</v>
      </c>
      <c r="F19" s="5" t="s">
        <v>36</v>
      </c>
      <c r="G19" s="5" t="s">
        <v>36</v>
      </c>
      <c r="H19" s="23" t="s">
        <v>249</v>
      </c>
    </row>
    <row r="20" spans="1:11">
      <c r="A20" s="82" t="s">
        <v>74</v>
      </c>
      <c r="B20" s="83"/>
      <c r="C20" s="83"/>
      <c r="D20" s="83"/>
      <c r="E20" s="83"/>
      <c r="F20" s="83"/>
      <c r="G20" s="168">
        <f>G7+G12+G16</f>
        <v>5842</v>
      </c>
      <c r="H20" s="40" t="s">
        <v>36</v>
      </c>
    </row>
    <row r="21" spans="1:11">
      <c r="A21" s="82" t="s">
        <v>19</v>
      </c>
      <c r="B21" s="83"/>
      <c r="C21" s="83"/>
      <c r="D21" s="83"/>
      <c r="E21" s="83"/>
      <c r="F21" s="83"/>
      <c r="G21" s="168">
        <f>G22-G20</f>
        <v>292.10000000000036</v>
      </c>
      <c r="H21" s="40" t="s">
        <v>36</v>
      </c>
    </row>
    <row r="22" spans="1:11">
      <c r="A22" s="82" t="s">
        <v>75</v>
      </c>
      <c r="B22" s="83"/>
      <c r="C22" s="83"/>
      <c r="D22" s="83"/>
      <c r="E22" s="83"/>
      <c r="F22" s="83"/>
      <c r="G22" s="168">
        <f>G20+G20*0.05</f>
        <v>6134.1</v>
      </c>
      <c r="H22" s="40" t="s">
        <v>36</v>
      </c>
    </row>
    <row r="23" spans="1:11">
      <c r="A23" s="3"/>
      <c r="B23" s="3"/>
      <c r="C23" s="3"/>
      <c r="D23" s="3"/>
      <c r="E23" s="3"/>
      <c r="F23" s="3"/>
      <c r="G23" s="3"/>
      <c r="H23" s="3"/>
    </row>
    <row r="24" spans="1:11" s="1" customFormat="1" ht="13.8">
      <c r="A24" s="141" t="s">
        <v>37</v>
      </c>
      <c r="B24" s="141"/>
      <c r="C24" s="141"/>
      <c r="D24" s="141"/>
      <c r="E24" s="141"/>
      <c r="F24" s="141"/>
      <c r="G24" s="141"/>
      <c r="H24" s="141"/>
      <c r="K24" s="18"/>
    </row>
    <row r="25" spans="1:11" s="8" customFormat="1" ht="15.6" customHeight="1">
      <c r="A25" s="139" t="s">
        <v>324</v>
      </c>
      <c r="B25" s="139"/>
      <c r="C25" s="139"/>
      <c r="D25" s="139"/>
      <c r="E25" s="139"/>
      <c r="F25" s="139"/>
      <c r="G25" s="139"/>
      <c r="H25" s="139"/>
      <c r="K25" s="19"/>
    </row>
    <row r="26" spans="1:11" s="1" customFormat="1" ht="39.6" customHeight="1">
      <c r="A26" s="139" t="s">
        <v>63</v>
      </c>
      <c r="B26" s="139"/>
      <c r="C26" s="139"/>
      <c r="D26" s="139"/>
      <c r="E26" s="139"/>
      <c r="F26" s="139"/>
      <c r="G26" s="139"/>
      <c r="H26" s="139"/>
      <c r="K26" s="18"/>
    </row>
    <row r="27" spans="1:11">
      <c r="A27" s="140" t="s">
        <v>163</v>
      </c>
      <c r="B27" s="140"/>
      <c r="C27" s="140"/>
      <c r="D27" s="140"/>
      <c r="E27" s="140"/>
      <c r="F27" s="140"/>
      <c r="G27" s="140"/>
      <c r="H27" s="140"/>
    </row>
    <row r="28" spans="1:11" ht="28.8" customHeight="1">
      <c r="A28" s="57" t="s">
        <v>6</v>
      </c>
      <c r="B28" s="126" t="s">
        <v>107</v>
      </c>
      <c r="C28" s="126"/>
      <c r="D28" s="126"/>
      <c r="E28" s="126"/>
      <c r="F28" s="126"/>
      <c r="G28" s="126"/>
      <c r="H28" s="126"/>
    </row>
    <row r="29" spans="1:11" ht="40.200000000000003" customHeight="1">
      <c r="A29" s="42">
        <v>2</v>
      </c>
      <c r="B29" s="126" t="s">
        <v>98</v>
      </c>
      <c r="C29" s="126"/>
      <c r="D29" s="126"/>
      <c r="E29" s="126"/>
      <c r="F29" s="126"/>
      <c r="G29" s="126"/>
      <c r="H29" s="126"/>
    </row>
    <row r="30" spans="1:11" ht="30.9" customHeight="1">
      <c r="A30" s="43" t="s">
        <v>22</v>
      </c>
      <c r="B30" s="126" t="s">
        <v>108</v>
      </c>
      <c r="C30" s="126"/>
      <c r="D30" s="126"/>
      <c r="E30" s="126"/>
      <c r="F30" s="126"/>
      <c r="G30" s="126"/>
      <c r="H30" s="126"/>
    </row>
    <row r="31" spans="1:11" ht="17.399999999999999" customHeight="1">
      <c r="A31" s="43" t="s">
        <v>26</v>
      </c>
      <c r="B31" s="126" t="s">
        <v>100</v>
      </c>
      <c r="C31" s="126"/>
      <c r="D31" s="126"/>
      <c r="E31" s="126"/>
      <c r="F31" s="126"/>
      <c r="G31" s="126"/>
      <c r="H31" s="126"/>
    </row>
    <row r="32" spans="1:11" ht="32.4" customHeight="1">
      <c r="A32" s="43" t="s">
        <v>29</v>
      </c>
      <c r="B32" s="126" t="s">
        <v>185</v>
      </c>
      <c r="C32" s="126"/>
      <c r="D32" s="126"/>
      <c r="E32" s="126"/>
      <c r="F32" s="126"/>
      <c r="G32" s="126"/>
      <c r="H32" s="126"/>
    </row>
    <row r="33" spans="1:8" ht="43.2" customHeight="1">
      <c r="A33" s="43" t="s">
        <v>30</v>
      </c>
      <c r="B33" s="126" t="s">
        <v>101</v>
      </c>
      <c r="C33" s="126"/>
      <c r="D33" s="126"/>
      <c r="E33" s="126"/>
      <c r="F33" s="126"/>
      <c r="G33" s="126"/>
      <c r="H33" s="126"/>
    </row>
    <row r="34" spans="1:8" ht="17.399999999999999" customHeight="1">
      <c r="A34" s="43" t="s">
        <v>102</v>
      </c>
      <c r="B34" s="126" t="s">
        <v>103</v>
      </c>
      <c r="C34" s="126"/>
      <c r="D34" s="126"/>
      <c r="E34" s="126"/>
      <c r="F34" s="126"/>
      <c r="G34" s="126"/>
      <c r="H34" s="126"/>
    </row>
    <row r="35" spans="1:8" ht="17.399999999999999" customHeight="1">
      <c r="A35" s="43" t="s">
        <v>66</v>
      </c>
      <c r="B35" s="126" t="s">
        <v>104</v>
      </c>
      <c r="C35" s="126"/>
      <c r="D35" s="126"/>
      <c r="E35" s="126"/>
      <c r="F35" s="126"/>
      <c r="G35" s="126"/>
      <c r="H35" s="126"/>
    </row>
    <row r="36" spans="1:8" ht="57" customHeight="1">
      <c r="A36" s="43" t="s">
        <v>105</v>
      </c>
      <c r="B36" s="126" t="s">
        <v>135</v>
      </c>
      <c r="C36" s="126"/>
      <c r="D36" s="126"/>
      <c r="E36" s="126"/>
      <c r="F36" s="126"/>
      <c r="G36" s="126"/>
      <c r="H36" s="126"/>
    </row>
    <row r="37" spans="1:8">
      <c r="A37" s="3"/>
      <c r="B37" s="3"/>
      <c r="C37" s="3"/>
      <c r="D37" s="3"/>
      <c r="E37" s="3"/>
      <c r="F37" s="3"/>
      <c r="G37" s="3"/>
      <c r="H37" s="3"/>
    </row>
    <row r="38" spans="1:8">
      <c r="A38" s="3"/>
      <c r="B38" s="3"/>
      <c r="C38" s="3"/>
      <c r="D38" s="3"/>
      <c r="E38" s="3"/>
      <c r="F38" s="3"/>
      <c r="G38" s="3"/>
      <c r="H38" s="3"/>
    </row>
    <row r="39" spans="1:8">
      <c r="A39" s="140" t="s">
        <v>137</v>
      </c>
      <c r="B39" s="140"/>
      <c r="C39" s="140"/>
      <c r="D39" s="140"/>
      <c r="E39" s="140"/>
      <c r="F39" s="140"/>
      <c r="G39" s="140"/>
      <c r="H39" s="3"/>
    </row>
    <row r="40" spans="1:8" ht="44.4" customHeight="1">
      <c r="A40" s="141" t="s">
        <v>323</v>
      </c>
      <c r="B40" s="141"/>
      <c r="C40" s="141"/>
      <c r="D40" s="141"/>
      <c r="E40" s="141"/>
      <c r="F40" s="141"/>
      <c r="G40" s="141"/>
      <c r="H40" s="141"/>
    </row>
    <row r="41" spans="1:8" ht="28.2" customHeight="1">
      <c r="A41" s="141" t="s">
        <v>153</v>
      </c>
      <c r="B41" s="141"/>
      <c r="C41" s="141"/>
      <c r="D41" s="141"/>
      <c r="E41" s="141"/>
      <c r="F41" s="141"/>
      <c r="G41" s="141"/>
      <c r="H41" s="141"/>
    </row>
    <row r="42" spans="1:8" ht="30.6" customHeight="1">
      <c r="A42" s="141" t="s">
        <v>166</v>
      </c>
      <c r="B42" s="141"/>
      <c r="C42" s="141"/>
      <c r="D42" s="141"/>
      <c r="E42" s="141"/>
      <c r="F42" s="141"/>
      <c r="G42" s="141"/>
      <c r="H42" s="141"/>
    </row>
    <row r="43" spans="1:8" ht="16.2" customHeight="1">
      <c r="A43" s="141" t="s">
        <v>167</v>
      </c>
      <c r="B43" s="141"/>
      <c r="C43" s="141"/>
      <c r="D43" s="141"/>
      <c r="E43" s="141"/>
      <c r="F43" s="141"/>
      <c r="G43" s="141"/>
      <c r="H43" s="141"/>
    </row>
    <row r="44" spans="1:8">
      <c r="A44" s="3"/>
      <c r="B44" s="3"/>
      <c r="C44" s="3"/>
      <c r="D44" s="3"/>
      <c r="E44" s="3"/>
      <c r="F44" s="3"/>
      <c r="G44" s="3"/>
      <c r="H44" s="3"/>
    </row>
    <row r="45" spans="1:8" ht="14.4" customHeight="1">
      <c r="A45" s="165" t="s">
        <v>154</v>
      </c>
      <c r="B45" s="165"/>
      <c r="C45" s="165"/>
      <c r="D45" s="165"/>
      <c r="E45" s="165"/>
      <c r="F45" s="165"/>
      <c r="G45" s="165"/>
      <c r="H45" s="165"/>
    </row>
    <row r="46" spans="1:8" ht="70.8" customHeight="1">
      <c r="A46" s="36" t="s">
        <v>33</v>
      </c>
      <c r="B46" s="166" t="s">
        <v>138</v>
      </c>
      <c r="C46" s="166"/>
      <c r="D46" s="166"/>
      <c r="E46" s="155" t="s">
        <v>110</v>
      </c>
      <c r="F46" s="156"/>
      <c r="G46" s="144" t="s">
        <v>111</v>
      </c>
      <c r="H46" s="144"/>
    </row>
    <row r="47" spans="1:8" ht="15" customHeight="1">
      <c r="A47" s="5">
        <v>1</v>
      </c>
      <c r="B47" s="145" t="s">
        <v>142</v>
      </c>
      <c r="C47" s="146"/>
      <c r="D47" s="147"/>
      <c r="E47" s="157" t="s">
        <v>256</v>
      </c>
      <c r="F47" s="158"/>
      <c r="G47" s="158"/>
      <c r="H47" s="159"/>
    </row>
    <row r="48" spans="1:8" ht="42.6" customHeight="1">
      <c r="A48" s="5">
        <v>2</v>
      </c>
      <c r="B48" s="150" t="s">
        <v>139</v>
      </c>
      <c r="C48" s="151"/>
      <c r="D48" s="152"/>
      <c r="E48" s="160" t="s">
        <v>258</v>
      </c>
      <c r="F48" s="161"/>
      <c r="G48" s="112" t="s">
        <v>336</v>
      </c>
      <c r="H48" s="113"/>
    </row>
    <row r="49" spans="1:8" ht="39.6" customHeight="1">
      <c r="A49" s="5">
        <v>3</v>
      </c>
      <c r="B49" s="150" t="s">
        <v>151</v>
      </c>
      <c r="C49" s="151"/>
      <c r="D49" s="152"/>
      <c r="E49" s="153" t="s">
        <v>259</v>
      </c>
      <c r="F49" s="154"/>
      <c r="G49" s="112" t="s">
        <v>336</v>
      </c>
      <c r="H49" s="113"/>
    </row>
    <row r="50" spans="1:8" ht="54" customHeight="1">
      <c r="A50" s="5">
        <v>4</v>
      </c>
      <c r="B50" s="150" t="s">
        <v>140</v>
      </c>
      <c r="C50" s="151"/>
      <c r="D50" s="152"/>
      <c r="E50" s="153" t="s">
        <v>140</v>
      </c>
      <c r="F50" s="154"/>
      <c r="G50" s="112" t="s">
        <v>336</v>
      </c>
      <c r="H50" s="113"/>
    </row>
    <row r="51" spans="1:8" ht="55.8" customHeight="1">
      <c r="A51" s="5">
        <v>5</v>
      </c>
      <c r="B51" s="150" t="s">
        <v>141</v>
      </c>
      <c r="C51" s="151"/>
      <c r="D51" s="152"/>
      <c r="E51" s="153" t="s">
        <v>260</v>
      </c>
      <c r="F51" s="154"/>
      <c r="G51" s="112" t="s">
        <v>336</v>
      </c>
      <c r="H51" s="113"/>
    </row>
    <row r="52" spans="1:8" ht="28.8" customHeight="1">
      <c r="A52" s="5">
        <v>6</v>
      </c>
      <c r="B52" s="162" t="s">
        <v>325</v>
      </c>
      <c r="C52" s="163"/>
      <c r="D52" s="164"/>
      <c r="E52" s="153" t="s">
        <v>261</v>
      </c>
      <c r="F52" s="154"/>
      <c r="G52" s="112" t="s">
        <v>337</v>
      </c>
      <c r="H52" s="113"/>
    </row>
    <row r="53" spans="1:8" ht="42" customHeight="1">
      <c r="A53" s="5">
        <v>7</v>
      </c>
      <c r="B53" s="150" t="s">
        <v>150</v>
      </c>
      <c r="C53" s="151"/>
      <c r="D53" s="152"/>
      <c r="E53" s="153" t="s">
        <v>262</v>
      </c>
      <c r="F53" s="154"/>
      <c r="G53" s="112" t="s">
        <v>336</v>
      </c>
      <c r="H53" s="113"/>
    </row>
    <row r="54" spans="1:8">
      <c r="A54" s="3"/>
      <c r="B54" s="61"/>
      <c r="C54" s="61"/>
      <c r="D54" s="61"/>
      <c r="E54" s="61"/>
      <c r="F54" s="3"/>
      <c r="G54" s="3"/>
      <c r="H54" s="3"/>
    </row>
    <row r="55" spans="1:8">
      <c r="A55" s="3"/>
      <c r="B55" s="3"/>
      <c r="C55" s="3"/>
      <c r="D55" s="3"/>
      <c r="E55" s="3"/>
      <c r="F55" s="3"/>
      <c r="G55" s="3"/>
      <c r="H55" s="3"/>
    </row>
    <row r="56" spans="1:8" ht="14.4" customHeight="1">
      <c r="A56" s="165" t="s">
        <v>155</v>
      </c>
      <c r="B56" s="165"/>
      <c r="C56" s="165"/>
      <c r="D56" s="165"/>
      <c r="E56" s="165"/>
      <c r="F56" s="165"/>
      <c r="G56" s="165"/>
      <c r="H56" s="165"/>
    </row>
    <row r="57" spans="1:8" ht="84.6" customHeight="1">
      <c r="A57" s="36" t="s">
        <v>33</v>
      </c>
      <c r="B57" s="91" t="s">
        <v>138</v>
      </c>
      <c r="C57" s="92"/>
      <c r="D57" s="93"/>
      <c r="E57" s="155" t="s">
        <v>110</v>
      </c>
      <c r="F57" s="156"/>
      <c r="G57" s="144" t="s">
        <v>111</v>
      </c>
      <c r="H57" s="144"/>
    </row>
    <row r="58" spans="1:8" ht="15" customHeight="1">
      <c r="A58" s="5">
        <v>1</v>
      </c>
      <c r="B58" s="145" t="s">
        <v>149</v>
      </c>
      <c r="C58" s="146"/>
      <c r="D58" s="147"/>
      <c r="E58" s="157" t="s">
        <v>257</v>
      </c>
      <c r="F58" s="158"/>
      <c r="G58" s="158"/>
      <c r="H58" s="159"/>
    </row>
    <row r="59" spans="1:8" ht="15" customHeight="1">
      <c r="A59" s="5">
        <v>2</v>
      </c>
      <c r="B59" s="150" t="s">
        <v>152</v>
      </c>
      <c r="C59" s="151"/>
      <c r="D59" s="152"/>
      <c r="E59" s="153" t="s">
        <v>259</v>
      </c>
      <c r="F59" s="154"/>
      <c r="G59" s="112" t="s">
        <v>338</v>
      </c>
      <c r="H59" s="113"/>
    </row>
    <row r="60" spans="1:8" ht="40.799999999999997" customHeight="1">
      <c r="A60" s="5">
        <v>3</v>
      </c>
      <c r="B60" s="150" t="s">
        <v>143</v>
      </c>
      <c r="C60" s="151"/>
      <c r="D60" s="152"/>
      <c r="E60" s="153" t="s">
        <v>267</v>
      </c>
      <c r="F60" s="154"/>
      <c r="G60" s="112" t="s">
        <v>338</v>
      </c>
      <c r="H60" s="113"/>
    </row>
    <row r="61" spans="1:8" ht="97.2" customHeight="1">
      <c r="A61" s="5">
        <v>4</v>
      </c>
      <c r="B61" s="150" t="s">
        <v>144</v>
      </c>
      <c r="C61" s="151"/>
      <c r="D61" s="152"/>
      <c r="E61" s="153" t="s">
        <v>268</v>
      </c>
      <c r="F61" s="154"/>
      <c r="G61" s="112" t="s">
        <v>338</v>
      </c>
      <c r="H61" s="113"/>
    </row>
    <row r="62" spans="1:8" ht="29.4" customHeight="1">
      <c r="A62" s="5">
        <v>5</v>
      </c>
      <c r="B62" s="150" t="s">
        <v>112</v>
      </c>
      <c r="C62" s="151"/>
      <c r="D62" s="152"/>
      <c r="E62" s="153" t="s">
        <v>261</v>
      </c>
      <c r="F62" s="154"/>
      <c r="G62" s="112" t="s">
        <v>341</v>
      </c>
      <c r="H62" s="113"/>
    </row>
    <row r="63" spans="1:8" ht="28.2" customHeight="1">
      <c r="A63" s="5">
        <v>6</v>
      </c>
      <c r="B63" s="162" t="s">
        <v>145</v>
      </c>
      <c r="C63" s="163"/>
      <c r="D63" s="164"/>
      <c r="E63" s="153" t="s">
        <v>266</v>
      </c>
      <c r="F63" s="154"/>
      <c r="G63" s="112" t="s">
        <v>338</v>
      </c>
      <c r="H63" s="113"/>
    </row>
    <row r="64" spans="1:8" ht="44.4" customHeight="1">
      <c r="A64" s="5">
        <v>7</v>
      </c>
      <c r="B64" s="150" t="s">
        <v>146</v>
      </c>
      <c r="C64" s="151"/>
      <c r="D64" s="152"/>
      <c r="E64" s="153" t="s">
        <v>265</v>
      </c>
      <c r="F64" s="154"/>
      <c r="G64" s="112" t="s">
        <v>339</v>
      </c>
      <c r="H64" s="113"/>
    </row>
    <row r="65" spans="1:8" ht="15" customHeight="1">
      <c r="A65" s="5">
        <v>8</v>
      </c>
      <c r="B65" s="150" t="s">
        <v>147</v>
      </c>
      <c r="C65" s="151"/>
      <c r="D65" s="152"/>
      <c r="E65" s="153" t="s">
        <v>264</v>
      </c>
      <c r="F65" s="154"/>
      <c r="G65" s="112" t="s">
        <v>338</v>
      </c>
      <c r="H65" s="113"/>
    </row>
    <row r="66" spans="1:8" ht="67.2" customHeight="1">
      <c r="A66" s="5">
        <v>9</v>
      </c>
      <c r="B66" s="150" t="s">
        <v>148</v>
      </c>
      <c r="C66" s="151"/>
      <c r="D66" s="152"/>
      <c r="E66" s="153" t="s">
        <v>263</v>
      </c>
      <c r="F66" s="154"/>
      <c r="G66" s="112" t="s">
        <v>340</v>
      </c>
      <c r="H66" s="113"/>
    </row>
    <row r="67" spans="1:8" ht="15" customHeight="1"/>
  </sheetData>
  <mergeCells count="78">
    <mergeCell ref="A1:H1"/>
    <mergeCell ref="A24:H24"/>
    <mergeCell ref="A39:G39"/>
    <mergeCell ref="A45:H45"/>
    <mergeCell ref="A56:H56"/>
    <mergeCell ref="A40:H40"/>
    <mergeCell ref="A41:H41"/>
    <mergeCell ref="A42:H42"/>
    <mergeCell ref="A43:H43"/>
    <mergeCell ref="B46:D46"/>
    <mergeCell ref="B47:D47"/>
    <mergeCell ref="B48:D48"/>
    <mergeCell ref="B49:D49"/>
    <mergeCell ref="B50:D50"/>
    <mergeCell ref="B51:D51"/>
    <mergeCell ref="B52:D52"/>
    <mergeCell ref="E62:F62"/>
    <mergeCell ref="E63:F63"/>
    <mergeCell ref="E64:F64"/>
    <mergeCell ref="E65:F65"/>
    <mergeCell ref="E66:F66"/>
    <mergeCell ref="B62:D62"/>
    <mergeCell ref="B63:D63"/>
    <mergeCell ref="B64:D64"/>
    <mergeCell ref="B65:D65"/>
    <mergeCell ref="B66:D66"/>
    <mergeCell ref="B59:D59"/>
    <mergeCell ref="B60:D60"/>
    <mergeCell ref="B61:D61"/>
    <mergeCell ref="E57:F57"/>
    <mergeCell ref="E58:H58"/>
    <mergeCell ref="E59:F59"/>
    <mergeCell ref="E60:F60"/>
    <mergeCell ref="E61:F61"/>
    <mergeCell ref="B53:D53"/>
    <mergeCell ref="E51:F51"/>
    <mergeCell ref="E52:F52"/>
    <mergeCell ref="E53:F53"/>
    <mergeCell ref="E46:F46"/>
    <mergeCell ref="E47:H47"/>
    <mergeCell ref="E48:F48"/>
    <mergeCell ref="E49:F49"/>
    <mergeCell ref="E50:F50"/>
    <mergeCell ref="G46:H46"/>
    <mergeCell ref="G48:H48"/>
    <mergeCell ref="G49:H49"/>
    <mergeCell ref="G50:H50"/>
    <mergeCell ref="B31:H31"/>
    <mergeCell ref="B32:H32"/>
    <mergeCell ref="B33:H33"/>
    <mergeCell ref="B34:H34"/>
    <mergeCell ref="B35:H35"/>
    <mergeCell ref="A2:H2"/>
    <mergeCell ref="A6:H6"/>
    <mergeCell ref="B29:H29"/>
    <mergeCell ref="A20:F20"/>
    <mergeCell ref="A21:F21"/>
    <mergeCell ref="A22:F22"/>
    <mergeCell ref="A25:H25"/>
    <mergeCell ref="A26:H26"/>
    <mergeCell ref="A27:H27"/>
    <mergeCell ref="B28:H28"/>
    <mergeCell ref="B30:H30"/>
    <mergeCell ref="G64:H64"/>
    <mergeCell ref="G65:H65"/>
    <mergeCell ref="G66:H66"/>
    <mergeCell ref="G59:H59"/>
    <mergeCell ref="G60:H60"/>
    <mergeCell ref="G61:H61"/>
    <mergeCell ref="G62:H62"/>
    <mergeCell ref="G63:H63"/>
    <mergeCell ref="G51:H51"/>
    <mergeCell ref="G52:H52"/>
    <mergeCell ref="G53:H53"/>
    <mergeCell ref="G57:H57"/>
    <mergeCell ref="B57:D57"/>
    <mergeCell ref="B58:D58"/>
    <mergeCell ref="B36:H36"/>
  </mergeCells>
  <phoneticPr fontId="21" type="noConversion"/>
  <pageMargins left="0.51181102362204722" right="0.51181102362204722" top="0.74803149606299213" bottom="0.74803149606299213" header="0.31496062992125984" footer="0.31496062992125984"/>
  <pageSetup paperSize="9" scale="75"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K8"/>
  <sheetViews>
    <sheetView tabSelected="1" workbookViewId="0">
      <selection activeCell="J7" sqref="J7"/>
    </sheetView>
  </sheetViews>
  <sheetFormatPr defaultRowHeight="14.4"/>
  <cols>
    <col min="1" max="1" width="8.44140625" customWidth="1"/>
    <col min="2" max="2" width="19" customWidth="1"/>
    <col min="3" max="3" width="35.88671875" customWidth="1"/>
    <col min="4" max="5" width="11.44140625" customWidth="1"/>
    <col min="6" max="6" width="22.77734375" customWidth="1"/>
    <col min="7" max="7" width="13.109375" customWidth="1"/>
    <col min="9" max="9" width="10.5546875" customWidth="1"/>
    <col min="10" max="10" width="11.5546875" customWidth="1"/>
    <col min="11" max="11" width="10.6640625" customWidth="1"/>
  </cols>
  <sheetData>
    <row r="1" spans="1:11">
      <c r="A1" s="67" t="s">
        <v>168</v>
      </c>
      <c r="B1" s="67"/>
      <c r="C1" s="67"/>
      <c r="D1" s="67"/>
      <c r="E1" s="67"/>
      <c r="F1" s="67"/>
      <c r="G1" s="67"/>
      <c r="H1" s="67"/>
      <c r="I1" s="67"/>
      <c r="J1" s="67"/>
      <c r="K1" s="67"/>
    </row>
    <row r="2" spans="1:11" ht="14.4" customHeight="1">
      <c r="A2" s="73" t="s">
        <v>157</v>
      </c>
      <c r="B2" s="73"/>
      <c r="C2" s="73"/>
      <c r="D2" s="73"/>
      <c r="E2" s="73"/>
      <c r="F2" s="73"/>
      <c r="G2" s="73"/>
      <c r="H2" s="73"/>
      <c r="I2" s="73"/>
      <c r="J2" s="73"/>
      <c r="K2" s="73"/>
    </row>
    <row r="3" spans="1:11">
      <c r="A3" s="3"/>
      <c r="B3" s="3"/>
      <c r="C3" s="3"/>
      <c r="D3" s="3"/>
      <c r="E3" s="3"/>
      <c r="F3" s="3"/>
      <c r="G3" s="3"/>
      <c r="H3" s="3"/>
      <c r="I3" s="3"/>
      <c r="J3" s="3"/>
      <c r="K3" s="3"/>
    </row>
    <row r="4" spans="1:11" ht="66" customHeight="1">
      <c r="A4" s="45" t="s">
        <v>0</v>
      </c>
      <c r="B4" s="45" t="s">
        <v>82</v>
      </c>
      <c r="C4" s="45" t="s">
        <v>83</v>
      </c>
      <c r="D4" s="45" t="s">
        <v>1</v>
      </c>
      <c r="E4" s="45" t="s">
        <v>2</v>
      </c>
      <c r="F4" s="45" t="s">
        <v>342</v>
      </c>
      <c r="G4" s="36" t="s">
        <v>3</v>
      </c>
      <c r="H4" s="36" t="s">
        <v>4</v>
      </c>
      <c r="I4" s="36" t="s">
        <v>5</v>
      </c>
      <c r="J4" s="36" t="s">
        <v>215</v>
      </c>
      <c r="K4" s="36" t="s">
        <v>164</v>
      </c>
    </row>
    <row r="5" spans="1:11" ht="19.350000000000001" customHeight="1">
      <c r="A5" s="63" t="s">
        <v>158</v>
      </c>
      <c r="B5" s="167" t="s">
        <v>162</v>
      </c>
      <c r="C5" s="167"/>
      <c r="D5" s="167"/>
      <c r="E5" s="167"/>
      <c r="F5" s="167"/>
      <c r="G5" s="167"/>
      <c r="H5" s="167"/>
      <c r="I5" s="167"/>
      <c r="J5" s="66"/>
      <c r="K5" s="66"/>
    </row>
    <row r="6" spans="1:11" s="7" customFormat="1" ht="96.6" customHeight="1">
      <c r="A6" s="64" t="s">
        <v>156</v>
      </c>
      <c r="B6" s="48" t="s">
        <v>162</v>
      </c>
      <c r="C6" s="48" t="s">
        <v>212</v>
      </c>
      <c r="D6" s="64" t="s">
        <v>31</v>
      </c>
      <c r="E6" s="64">
        <v>5000</v>
      </c>
      <c r="F6" s="48" t="s">
        <v>213</v>
      </c>
      <c r="G6" s="64" t="s">
        <v>214</v>
      </c>
      <c r="H6" s="64">
        <v>0.66</v>
      </c>
      <c r="I6" s="65">
        <f>H6*E6</f>
        <v>3300</v>
      </c>
      <c r="J6" s="65">
        <f>K6-I6</f>
        <v>165</v>
      </c>
      <c r="K6" s="65">
        <f>I6*1.05</f>
        <v>3465</v>
      </c>
    </row>
    <row r="7" spans="1:11" s="7" customFormat="1" ht="19.5" customHeight="1">
      <c r="A7" s="62"/>
      <c r="B7" s="62"/>
      <c r="C7" s="62"/>
      <c r="D7" s="62"/>
      <c r="E7" s="62"/>
      <c r="F7" s="62"/>
      <c r="G7" s="62"/>
      <c r="H7" s="62"/>
      <c r="I7" s="62"/>
      <c r="J7" s="62"/>
      <c r="K7" s="62"/>
    </row>
    <row r="8" spans="1:11" ht="152.25" customHeight="1">
      <c r="A8" s="141" t="s">
        <v>343</v>
      </c>
      <c r="B8" s="141"/>
      <c r="C8" s="141"/>
      <c r="D8" s="141"/>
      <c r="E8" s="141"/>
      <c r="F8" s="141"/>
      <c r="G8" s="141"/>
      <c r="H8" s="141"/>
      <c r="I8" s="141"/>
      <c r="J8" s="3"/>
      <c r="K8" s="3"/>
    </row>
  </sheetData>
  <mergeCells count="4">
    <mergeCell ref="A1:K1"/>
    <mergeCell ref="A2:K2"/>
    <mergeCell ref="A8:I8"/>
    <mergeCell ref="B5:I5"/>
  </mergeCells>
  <pageMargins left="0.51181102362204722" right="0.51181102362204722" top="0.74803149606299213" bottom="0.74803149606299213" header="0.31496062992125984" footer="0.31496062992125984"/>
  <pageSetup paperSize="9" scale="80"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CDA682267EFF9E43A6AD1A69CE4FDE35" ma:contentTypeVersion="16" ma:contentTypeDescription="Create a new document." ma:contentTypeScope="" ma:versionID="3a5843e718e59bdcc2db32b40f668a38">
  <xsd:schema xmlns:xsd="http://www.w3.org/2001/XMLSchema" xmlns:xs="http://www.w3.org/2001/XMLSchema" xmlns:p="http://schemas.microsoft.com/office/2006/metadata/properties" xmlns:ns2="07254a45-8beb-40bf-8089-d9c1fbed0123" xmlns:ns3="2a4aba02-29a2-496d-8bf3-6c1a8cc45ff5" targetNamespace="http://schemas.microsoft.com/office/2006/metadata/properties" ma:root="true" ma:fieldsID="b4b93b327542c6013ee32f1ec1d7c108" ns2:_="" ns3:_="">
    <xsd:import namespace="07254a45-8beb-40bf-8089-d9c1fbed0123"/>
    <xsd:import namespace="2a4aba02-29a2-496d-8bf3-6c1a8cc45ff5"/>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AutoTags" minOccurs="0"/>
                <xsd:element ref="ns2:MediaServiceGenerationTime" minOccurs="0"/>
                <xsd:element ref="ns2:MediaServiceEventHashCode" minOccurs="0"/>
                <xsd:element ref="ns2:MediaServiceOCR" minOccurs="0"/>
                <xsd:element ref="ns2:MediaServiceDateTaken" minOccurs="0"/>
                <xsd:element ref="ns2:MediaServiceLocation" minOccurs="0"/>
                <xsd:element ref="ns2:MediaLengthInSeconds" minOccurs="0"/>
                <xsd:element ref="ns3:SharedWithUsers" minOccurs="0"/>
                <xsd:element ref="ns3:SharedWithDetails" minOccurs="0"/>
                <xsd:element ref="ns2:lcf76f155ced4ddcb4097134ff3c332f" minOccurs="0"/>
                <xsd:element ref="ns3: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7254a45-8beb-40bf-8089-d9c1fbed012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2" nillable="true" ma:displayName="Tags" ma:internalName="MediaServiceAutoTags"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DateTaken" ma:index="16" nillable="true" ma:displayName="MediaServiceDateTaken" ma:hidden="true" ma:internalName="MediaServiceDateTaken" ma:readOnly="true">
      <xsd:simpleType>
        <xsd:restriction base="dms:Text"/>
      </xsd:simpleType>
    </xsd:element>
    <xsd:element name="MediaServiceLocation" ma:index="17" nillable="true" ma:displayName="Location" ma:internalName="MediaServiceLocation"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element name="lcf76f155ced4ddcb4097134ff3c332f" ma:index="22" nillable="true" ma:taxonomy="true" ma:internalName="lcf76f155ced4ddcb4097134ff3c332f" ma:taxonomyFieldName="MediaServiceImageTags" ma:displayName="Image Tags" ma:readOnly="false" ma:fieldId="{5cf76f15-5ced-4ddc-b409-7134ff3c332f}" ma:taxonomyMulti="true" ma:sspId="fe21d470-1db3-492d-a2e0-e85fcdb80c5f" ma:termSetId="09814cd3-568e-fe90-9814-8d621ff8fb84" ma:anchorId="fba54fb3-c3e1-fe81-a776-ca4b69148c4d" ma:open="tru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2a4aba02-29a2-496d-8bf3-6c1a8cc45ff5" elementFormDefault="qualified">
    <xsd:import namespace="http://schemas.microsoft.com/office/2006/documentManagement/types"/>
    <xsd:import namespace="http://schemas.microsoft.com/office/infopath/2007/PartnerControls"/>
    <xsd:element name="SharedWithUsers" ma:index="19"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Shared With Details" ma:internalName="SharedWithDetails" ma:readOnly="true">
      <xsd:simpleType>
        <xsd:restriction base="dms:Note">
          <xsd:maxLength value="255"/>
        </xsd:restriction>
      </xsd:simpleType>
    </xsd:element>
    <xsd:element name="TaxCatchAll" ma:index="23" nillable="true" ma:displayName="Taxonomy Catch All Column" ma:hidden="true" ma:list="{8adc089c-5130-4f5b-8845-a5fdfda2c525}" ma:internalName="TaxCatchAll" ma:showField="CatchAllData" ma:web="2a4aba02-29a2-496d-8bf3-6c1a8cc45ff5">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2C047F85-8AA4-4933-AAFF-ABE2752F4488}">
  <ds:schemaRefs>
    <ds:schemaRef ds:uri="http://schemas.microsoft.com/sharepoint/v3/contenttype/forms"/>
  </ds:schemaRefs>
</ds:datastoreItem>
</file>

<file path=customXml/itemProps2.xml><?xml version="1.0" encoding="utf-8"?>
<ds:datastoreItem xmlns:ds="http://schemas.openxmlformats.org/officeDocument/2006/customXml" ds:itemID="{55816B23-CB94-4507-A65E-E0B312F7EE8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7254a45-8beb-40bf-8089-d9c1fbed0123"/>
    <ds:schemaRef ds:uri="2a4aba02-29a2-496d-8bf3-6c1a8cc45ff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5</vt:i4>
      </vt:variant>
    </vt:vector>
  </HeadingPairs>
  <TitlesOfParts>
    <vt:vector size="5" baseType="lpstr">
      <vt:lpstr>1 pirkimo objekto dalis</vt:lpstr>
      <vt:lpstr>2 pirkimo objekto dalis</vt:lpstr>
      <vt:lpstr>3 pirkimo objekto dalis</vt:lpstr>
      <vt:lpstr>4 pirkimo objekto dalis </vt:lpstr>
      <vt:lpstr>5-17 pirkimo dalys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Stasys</dc:creator>
  <cp:lastModifiedBy>Diamedica | Konkursai</cp:lastModifiedBy>
  <cp:lastPrinted>2022-12-09T11:54:52Z</cp:lastPrinted>
  <dcterms:created xsi:type="dcterms:W3CDTF">2020-09-21T10:13:24Z</dcterms:created>
  <dcterms:modified xsi:type="dcterms:W3CDTF">2022-12-09T11:54:57Z</dcterms:modified>
</cp:coreProperties>
</file>